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comments18.xml" ContentType="application/vnd.openxmlformats-officedocument.spreadsheetml.comments+xml"/>
  <Override PartName="/xl/drawings/drawing19.xml" ContentType="application/vnd.openxmlformats-officedocument.drawing+xml"/>
  <Override PartName="/xl/comments1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EstaPastaDeTrabalho" defaultThemeVersion="166925"/>
  <mc:AlternateContent xmlns:mc="http://schemas.openxmlformats.org/markup-compatibility/2006">
    <mc:Choice Requires="x15">
      <x15ac:absPath xmlns:x15ac="http://schemas.microsoft.com/office/spreadsheetml/2010/11/ac" url="R:\CPL\2025\SR-BA\VIGILANTES BAHIA\Edital e Anexos PE 90003-2025 UASG 200346 SR-PF-BA\"/>
    </mc:Choice>
  </mc:AlternateContent>
  <xr:revisionPtr revIDLastSave="0" documentId="13_ncr:1_{C1704A18-4F2C-41A6-A29F-D84F7BC2941C}" xr6:coauthVersionLast="47" xr6:coauthVersionMax="47" xr10:uidLastSave="{00000000-0000-0000-0000-000000000000}"/>
  <bookViews>
    <workbookView xWindow="28680" yWindow="-1575" windowWidth="29040" windowHeight="15720" firstSheet="12" activeTab="12" xr2:uid="{39283099-A684-4516-9E42-1156C950E10A}"/>
  </bookViews>
  <sheets>
    <sheet name="DIURNO BARREIRAS" sheetId="128" r:id="rId1"/>
    <sheet name="NOTURNO BARREIRAS" sheetId="127" r:id="rId2"/>
    <sheet name="DIURNO ILHÉUS" sheetId="126" r:id="rId3"/>
    <sheet name="NOTURNO ILHÉUS" sheetId="125" r:id="rId4"/>
    <sheet name="DIURNO VITÓRIA DA CONQUISTA" sheetId="124" r:id="rId5"/>
    <sheet name="NOTURNO VITÓRIA DA CONQUISTA" sheetId="123" r:id="rId6"/>
    <sheet name="DIURNO JUAZEIRO" sheetId="122" r:id="rId7"/>
    <sheet name="NOTURNO JUAZEIRO" sheetId="121" r:id="rId8"/>
    <sheet name="DIURNO FEIRA DE SANTANA" sheetId="120" r:id="rId9"/>
    <sheet name="NOTURNO FEIRA DE SANTANA" sheetId="119" r:id="rId10"/>
    <sheet name="DIURNO PORTO SEGURO" sheetId="118" r:id="rId11"/>
    <sheet name="NOTURNO PORTO SEGURO" sheetId="117" r:id="rId12"/>
    <sheet name="RESUMO" sheetId="131" r:id="rId13"/>
    <sheet name="MATERIAIS" sheetId="111" r:id="rId14"/>
    <sheet name="UNIFORMES" sheetId="112" r:id="rId15"/>
    <sheet name="EQUIPAMENTOS" sheetId="113" r:id="rId16"/>
    <sheet name="DIURNO SHOPPING PARALELA SSA" sheetId="133" r:id="rId17"/>
    <sheet name="NOTURNO SHOPPING PARALELA SSA" sheetId="132" r:id="rId18"/>
    <sheet name="DIURNO CORREDOR DA VITÓRIA SSA" sheetId="130" r:id="rId19"/>
    <sheet name="NOTURNO CORREDOR DA VITÓRIA SSA" sheetId="129" r:id="rId20"/>
    <sheet name="SEDE SRBA DIURNO" sheetId="114" r:id="rId21"/>
    <sheet name="SEDE SRBA NOTURNO" sheetId="109" r:id="rId22"/>
    <sheet name="FISCAL SSA DIURNO" sheetId="116" r:id="rId2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7" i="128" l="1"/>
  <c r="I80" i="127"/>
  <c r="I77" i="126"/>
  <c r="I80" i="125"/>
  <c r="I77" i="124"/>
  <c r="I80" i="123"/>
  <c r="I77" i="122"/>
  <c r="I80" i="121"/>
  <c r="I77" i="120"/>
  <c r="I80" i="119"/>
  <c r="I77" i="118"/>
  <c r="I80" i="117"/>
  <c r="I80" i="132"/>
  <c r="I77" i="130"/>
  <c r="I77" i="129"/>
  <c r="I74" i="114"/>
  <c r="I77" i="109"/>
  <c r="I78" i="116"/>
  <c r="I77" i="133"/>
  <c r="J8" i="113"/>
  <c r="F13" i="111"/>
  <c r="I76" i="128"/>
  <c r="I79" i="127"/>
  <c r="I76" i="126"/>
  <c r="I79" i="125"/>
  <c r="I76" i="124"/>
  <c r="I79" i="123"/>
  <c r="I76" i="122"/>
  <c r="I79" i="121"/>
  <c r="I76" i="120"/>
  <c r="I79" i="119"/>
  <c r="I76" i="118"/>
  <c r="I79" i="117"/>
  <c r="I76" i="133"/>
  <c r="I79" i="132"/>
  <c r="I76" i="130"/>
  <c r="I76" i="129"/>
  <c r="I73" i="114"/>
  <c r="I76" i="109"/>
  <c r="I34" i="127" l="1"/>
  <c r="I34" i="125"/>
  <c r="I34" i="123"/>
  <c r="I34" i="121"/>
  <c r="I34" i="119"/>
  <c r="I34" i="117"/>
  <c r="I34" i="132"/>
  <c r="I34" i="129"/>
  <c r="I34" i="109"/>
  <c r="I31" i="127"/>
  <c r="I32" i="127" s="1"/>
  <c r="I31" i="125"/>
  <c r="I32" i="125" s="1"/>
  <c r="I31" i="123"/>
  <c r="I32" i="123" s="1"/>
  <c r="I31" i="121"/>
  <c r="I32" i="121" s="1"/>
  <c r="I31" i="119"/>
  <c r="I31" i="117"/>
  <c r="I31" i="132"/>
  <c r="I31" i="129"/>
  <c r="I32" i="129" s="1"/>
  <c r="I33" i="129" s="1"/>
  <c r="I35" i="125" l="1"/>
  <c r="I32" i="132"/>
  <c r="I33" i="132" s="1"/>
  <c r="I35" i="129"/>
  <c r="I33" i="127"/>
  <c r="I35" i="127" s="1"/>
  <c r="I33" i="125"/>
  <c r="I33" i="123"/>
  <c r="I35" i="123" s="1"/>
  <c r="I33" i="121"/>
  <c r="I35" i="121" s="1"/>
  <c r="I32" i="119"/>
  <c r="I33" i="119" s="1"/>
  <c r="I32" i="117"/>
  <c r="I35" i="119" l="1"/>
  <c r="I33" i="117"/>
  <c r="I35" i="117"/>
  <c r="I35" i="132"/>
  <c r="I121" i="133"/>
  <c r="I114" i="128"/>
  <c r="I115" i="128" s="1"/>
  <c r="I121" i="128" s="1"/>
  <c r="I117" i="127"/>
  <c r="I118" i="127" s="1"/>
  <c r="I124" i="127" s="1"/>
  <c r="I114" i="126"/>
  <c r="I115" i="126" s="1"/>
  <c r="I121" i="126" s="1"/>
  <c r="I117" i="125"/>
  <c r="I118" i="125" s="1"/>
  <c r="I124" i="125" s="1"/>
  <c r="I114" i="124"/>
  <c r="I115" i="124" s="1"/>
  <c r="I121" i="124" s="1"/>
  <c r="I117" i="123"/>
  <c r="I118" i="123" s="1"/>
  <c r="I124" i="123" s="1"/>
  <c r="I114" i="122"/>
  <c r="I115" i="122" s="1"/>
  <c r="I121" i="122" s="1"/>
  <c r="I117" i="121"/>
  <c r="I118" i="121" s="1"/>
  <c r="I124" i="121" s="1"/>
  <c r="I114" i="120"/>
  <c r="I115" i="120" s="1"/>
  <c r="I121" i="120" s="1"/>
  <c r="I117" i="119"/>
  <c r="I118" i="119" s="1"/>
  <c r="I124" i="119" s="1"/>
  <c r="I114" i="118"/>
  <c r="I115" i="118" s="1"/>
  <c r="I121" i="118" s="1"/>
  <c r="I117" i="117"/>
  <c r="I118" i="117" s="1"/>
  <c r="I124" i="117" s="1"/>
  <c r="I114" i="133"/>
  <c r="I115" i="133" s="1"/>
  <c r="I117" i="132"/>
  <c r="I118" i="132" s="1"/>
  <c r="I124" i="132" s="1"/>
  <c r="I114" i="130"/>
  <c r="I115" i="130" s="1"/>
  <c r="I121" i="130" s="1"/>
  <c r="I113" i="129"/>
  <c r="I114" i="129" s="1"/>
  <c r="I120" i="129" s="1"/>
  <c r="I115" i="116"/>
  <c r="I116" i="116" s="1"/>
  <c r="I122" i="116" s="1"/>
  <c r="I110" i="114"/>
  <c r="I111" i="114" s="1"/>
  <c r="I117" i="114" s="1"/>
  <c r="I113" i="109"/>
  <c r="I114" i="109" s="1"/>
  <c r="I120" i="109" s="1"/>
  <c r="F145" i="133" l="1"/>
  <c r="I107" i="133"/>
  <c r="I106" i="133"/>
  <c r="I105" i="133"/>
  <c r="I104" i="133"/>
  <c r="I103" i="133"/>
  <c r="I96" i="133"/>
  <c r="I95" i="133"/>
  <c r="I94" i="133"/>
  <c r="I93" i="133"/>
  <c r="I92" i="133"/>
  <c r="I91" i="133"/>
  <c r="I75" i="133"/>
  <c r="I74" i="133"/>
  <c r="I69" i="133"/>
  <c r="I72" i="133" s="1"/>
  <c r="H51" i="133"/>
  <c r="H56" i="133" s="1"/>
  <c r="H58" i="133" s="1"/>
  <c r="H43" i="133"/>
  <c r="I31" i="133"/>
  <c r="I64" i="133" s="1"/>
  <c r="F148" i="132"/>
  <c r="I110" i="132"/>
  <c r="I109" i="132"/>
  <c r="I108" i="132"/>
  <c r="I107" i="132"/>
  <c r="I106" i="132"/>
  <c r="I99" i="132"/>
  <c r="I98" i="132"/>
  <c r="I97" i="132"/>
  <c r="I96" i="132"/>
  <c r="I95" i="132"/>
  <c r="I94" i="132"/>
  <c r="I78" i="132"/>
  <c r="I76" i="132"/>
  <c r="I71" i="132"/>
  <c r="I74" i="132" s="1"/>
  <c r="H53" i="132"/>
  <c r="H58" i="132" s="1"/>
  <c r="H60" i="132" s="1"/>
  <c r="H45" i="132"/>
  <c r="I74" i="128"/>
  <c r="I76" i="127"/>
  <c r="I74" i="126"/>
  <c r="I76" i="125"/>
  <c r="I74" i="124"/>
  <c r="I76" i="123"/>
  <c r="I74" i="122"/>
  <c r="I76" i="121"/>
  <c r="I74" i="120"/>
  <c r="I76" i="119"/>
  <c r="I74" i="118"/>
  <c r="I76" i="117"/>
  <c r="I74" i="130"/>
  <c r="I73" i="129"/>
  <c r="I75" i="116"/>
  <c r="I71" i="114"/>
  <c r="I73" i="109"/>
  <c r="I85" i="133" l="1"/>
  <c r="I108" i="133"/>
  <c r="I32" i="133"/>
  <c r="I33" i="133" s="1"/>
  <c r="J94" i="133" s="1"/>
  <c r="I97" i="133"/>
  <c r="I100" i="132"/>
  <c r="I66" i="132"/>
  <c r="I111" i="132"/>
  <c r="I75" i="128"/>
  <c r="I78" i="127"/>
  <c r="I75" i="126"/>
  <c r="I78" i="125"/>
  <c r="I75" i="124"/>
  <c r="I78" i="123"/>
  <c r="I75" i="122"/>
  <c r="I78" i="121"/>
  <c r="I75" i="120"/>
  <c r="I78" i="119"/>
  <c r="I75" i="118"/>
  <c r="I78" i="117"/>
  <c r="I75" i="109"/>
  <c r="I72" i="114"/>
  <c r="I76" i="116"/>
  <c r="I75" i="129"/>
  <c r="I75" i="130"/>
  <c r="G21" i="131"/>
  <c r="F21" i="131"/>
  <c r="I69" i="128"/>
  <c r="I71" i="127"/>
  <c r="I69" i="126"/>
  <c r="I71" i="125"/>
  <c r="I69" i="124"/>
  <c r="I71" i="123"/>
  <c r="I69" i="122"/>
  <c r="I71" i="121"/>
  <c r="I69" i="120"/>
  <c r="I71" i="119"/>
  <c r="I69" i="118"/>
  <c r="I71" i="117"/>
  <c r="I70" i="116"/>
  <c r="I69" i="130"/>
  <c r="I68" i="129"/>
  <c r="I68" i="109"/>
  <c r="I66" i="114"/>
  <c r="J104" i="133" l="1"/>
  <c r="I41" i="133"/>
  <c r="J93" i="133"/>
  <c r="J107" i="133"/>
  <c r="J95" i="133"/>
  <c r="H152" i="133"/>
  <c r="J92" i="133"/>
  <c r="I40" i="133"/>
  <c r="J96" i="133"/>
  <c r="J106" i="133"/>
  <c r="J103" i="133"/>
  <c r="J91" i="133"/>
  <c r="I42" i="133"/>
  <c r="J105" i="133"/>
  <c r="I88" i="132"/>
  <c r="I43" i="132"/>
  <c r="F145" i="130"/>
  <c r="I107" i="130"/>
  <c r="I106" i="130"/>
  <c r="I105" i="130"/>
  <c r="I104" i="130"/>
  <c r="I103" i="130"/>
  <c r="I96" i="130"/>
  <c r="I95" i="130"/>
  <c r="I94" i="130"/>
  <c r="I93" i="130"/>
  <c r="I92" i="130"/>
  <c r="I91" i="130"/>
  <c r="I72" i="130"/>
  <c r="H51" i="130"/>
  <c r="H56" i="130" s="1"/>
  <c r="H58" i="130" s="1"/>
  <c r="H43" i="130"/>
  <c r="I31" i="130"/>
  <c r="I64" i="130" s="1"/>
  <c r="F144" i="129"/>
  <c r="I106" i="129"/>
  <c r="I105" i="129"/>
  <c r="I104" i="129"/>
  <c r="I103" i="129"/>
  <c r="I102" i="129"/>
  <c r="I95" i="129"/>
  <c r="I94" i="129"/>
  <c r="I93" i="129"/>
  <c r="I92" i="129"/>
  <c r="I91" i="129"/>
  <c r="I90" i="129"/>
  <c r="I71" i="129"/>
  <c r="H51" i="129"/>
  <c r="H56" i="129" s="1"/>
  <c r="H58" i="129" s="1"/>
  <c r="H44" i="129"/>
  <c r="F145" i="128"/>
  <c r="I107" i="128"/>
  <c r="I106" i="128"/>
  <c r="I105" i="128"/>
  <c r="I104" i="128"/>
  <c r="I103" i="128"/>
  <c r="I96" i="128"/>
  <c r="I95" i="128"/>
  <c r="I94" i="128"/>
  <c r="I93" i="128"/>
  <c r="I92" i="128"/>
  <c r="I91" i="128"/>
  <c r="I72" i="128"/>
  <c r="H51" i="128"/>
  <c r="H56" i="128" s="1"/>
  <c r="H58" i="128" s="1"/>
  <c r="H43" i="128"/>
  <c r="I31" i="128"/>
  <c r="I64" i="128" s="1"/>
  <c r="F148" i="127"/>
  <c r="I110" i="127"/>
  <c r="I109" i="127"/>
  <c r="I108" i="127"/>
  <c r="I107" i="127"/>
  <c r="I106" i="127"/>
  <c r="I99" i="127"/>
  <c r="I98" i="127"/>
  <c r="I97" i="127"/>
  <c r="I96" i="127"/>
  <c r="I95" i="127"/>
  <c r="I94" i="127"/>
  <c r="I74" i="127"/>
  <c r="H53" i="127"/>
  <c r="H58" i="127" s="1"/>
  <c r="H60" i="127" s="1"/>
  <c r="H45" i="127"/>
  <c r="F145" i="126"/>
  <c r="I107" i="126"/>
  <c r="I106" i="126"/>
  <c r="I105" i="126"/>
  <c r="I104" i="126"/>
  <c r="I103" i="126"/>
  <c r="I96" i="126"/>
  <c r="I95" i="126"/>
  <c r="I94" i="126"/>
  <c r="I93" i="126"/>
  <c r="I92" i="126"/>
  <c r="I91" i="126"/>
  <c r="I72" i="126"/>
  <c r="H51" i="126"/>
  <c r="H56" i="126" s="1"/>
  <c r="H58" i="126" s="1"/>
  <c r="H43" i="126"/>
  <c r="I31" i="126"/>
  <c r="I64" i="126" s="1"/>
  <c r="F148" i="125"/>
  <c r="I110" i="125"/>
  <c r="I109" i="125"/>
  <c r="I108" i="125"/>
  <c r="I107" i="125"/>
  <c r="I106" i="125"/>
  <c r="I99" i="125"/>
  <c r="I98" i="125"/>
  <c r="I97" i="125"/>
  <c r="I96" i="125"/>
  <c r="I95" i="125"/>
  <c r="I94" i="125"/>
  <c r="I74" i="125"/>
  <c r="H53" i="125"/>
  <c r="H58" i="125" s="1"/>
  <c r="H60" i="125" s="1"/>
  <c r="H45" i="125"/>
  <c r="F145" i="124"/>
  <c r="I107" i="124"/>
  <c r="I106" i="124"/>
  <c r="I105" i="124"/>
  <c r="I104" i="124"/>
  <c r="I103" i="124"/>
  <c r="I96" i="124"/>
  <c r="I95" i="124"/>
  <c r="I94" i="124"/>
  <c r="I93" i="124"/>
  <c r="I92" i="124"/>
  <c r="I91" i="124"/>
  <c r="I72" i="124"/>
  <c r="H51" i="124"/>
  <c r="H56" i="124" s="1"/>
  <c r="H58" i="124" s="1"/>
  <c r="H43" i="124"/>
  <c r="I31" i="124"/>
  <c r="I32" i="124" s="1"/>
  <c r="F148" i="123"/>
  <c r="I110" i="123"/>
  <c r="I109" i="123"/>
  <c r="I108" i="123"/>
  <c r="I107" i="123"/>
  <c r="I106" i="123"/>
  <c r="I99" i="123"/>
  <c r="I98" i="123"/>
  <c r="I97" i="123"/>
  <c r="I96" i="123"/>
  <c r="I95" i="123"/>
  <c r="I94" i="123"/>
  <c r="I74" i="123"/>
  <c r="H53" i="123"/>
  <c r="H58" i="123" s="1"/>
  <c r="H60" i="123" s="1"/>
  <c r="H45" i="123"/>
  <c r="F145" i="122"/>
  <c r="I107" i="122"/>
  <c r="I106" i="122"/>
  <c r="I105" i="122"/>
  <c r="I104" i="122"/>
  <c r="I103" i="122"/>
  <c r="I96" i="122"/>
  <c r="I95" i="122"/>
  <c r="I94" i="122"/>
  <c r="I93" i="122"/>
  <c r="I92" i="122"/>
  <c r="I91" i="122"/>
  <c r="I72" i="122"/>
  <c r="H51" i="122"/>
  <c r="H56" i="122" s="1"/>
  <c r="H58" i="122" s="1"/>
  <c r="H43" i="122"/>
  <c r="I31" i="122"/>
  <c r="I64" i="122" s="1"/>
  <c r="F148" i="121"/>
  <c r="I110" i="121"/>
  <c r="I109" i="121"/>
  <c r="I108" i="121"/>
  <c r="I107" i="121"/>
  <c r="I106" i="121"/>
  <c r="I99" i="121"/>
  <c r="I98" i="121"/>
  <c r="I97" i="121"/>
  <c r="I96" i="121"/>
  <c r="I95" i="121"/>
  <c r="I94" i="121"/>
  <c r="I74" i="121"/>
  <c r="H53" i="121"/>
  <c r="H58" i="121" s="1"/>
  <c r="H60" i="121" s="1"/>
  <c r="H45" i="121"/>
  <c r="F145" i="120"/>
  <c r="I107" i="120"/>
  <c r="I106" i="120"/>
  <c r="I105" i="120"/>
  <c r="I104" i="120"/>
  <c r="I103" i="120"/>
  <c r="I96" i="120"/>
  <c r="I95" i="120"/>
  <c r="I94" i="120"/>
  <c r="I93" i="120"/>
  <c r="I92" i="120"/>
  <c r="I91" i="120"/>
  <c r="I72" i="120"/>
  <c r="H51" i="120"/>
  <c r="H56" i="120" s="1"/>
  <c r="H58" i="120" s="1"/>
  <c r="H43" i="120"/>
  <c r="I31" i="120"/>
  <c r="I64" i="120" s="1"/>
  <c r="F148" i="119"/>
  <c r="I110" i="119"/>
  <c r="I109" i="119"/>
  <c r="I108" i="119"/>
  <c r="I107" i="119"/>
  <c r="I106" i="119"/>
  <c r="I99" i="119"/>
  <c r="I98" i="119"/>
  <c r="I97" i="119"/>
  <c r="I96" i="119"/>
  <c r="I95" i="119"/>
  <c r="I94" i="119"/>
  <c r="I74" i="119"/>
  <c r="H53" i="119"/>
  <c r="H58" i="119" s="1"/>
  <c r="H60" i="119" s="1"/>
  <c r="H45" i="119"/>
  <c r="F145" i="118"/>
  <c r="I107" i="118"/>
  <c r="I106" i="118"/>
  <c r="I105" i="118"/>
  <c r="I104" i="118"/>
  <c r="I103" i="118"/>
  <c r="I96" i="118"/>
  <c r="I95" i="118"/>
  <c r="I94" i="118"/>
  <c r="I93" i="118"/>
  <c r="I92" i="118"/>
  <c r="I91" i="118"/>
  <c r="I72" i="118"/>
  <c r="H51" i="118"/>
  <c r="H56" i="118" s="1"/>
  <c r="H58" i="118" s="1"/>
  <c r="H43" i="118"/>
  <c r="I31" i="118"/>
  <c r="I64" i="118" s="1"/>
  <c r="F148" i="117"/>
  <c r="I110" i="117"/>
  <c r="I109" i="117"/>
  <c r="I108" i="117"/>
  <c r="I107" i="117"/>
  <c r="I106" i="117"/>
  <c r="I99" i="117"/>
  <c r="I98" i="117"/>
  <c r="I97" i="117"/>
  <c r="I96" i="117"/>
  <c r="I95" i="117"/>
  <c r="I94" i="117"/>
  <c r="I74" i="117"/>
  <c r="H53" i="117"/>
  <c r="H58" i="117" s="1"/>
  <c r="H60" i="117" s="1"/>
  <c r="H45" i="117"/>
  <c r="F146" i="116"/>
  <c r="I108" i="116"/>
  <c r="I107" i="116"/>
  <c r="I106" i="116"/>
  <c r="I105" i="116"/>
  <c r="I104" i="116"/>
  <c r="I97" i="116"/>
  <c r="I96" i="116"/>
  <c r="I95" i="116"/>
  <c r="I94" i="116"/>
  <c r="I93" i="116"/>
  <c r="I92" i="116"/>
  <c r="I73" i="116"/>
  <c r="H52" i="116"/>
  <c r="H57" i="116" s="1"/>
  <c r="H59" i="116" s="1"/>
  <c r="H44" i="116"/>
  <c r="I31" i="116"/>
  <c r="I65" i="116" s="1"/>
  <c r="F141" i="114"/>
  <c r="I103" i="114"/>
  <c r="I102" i="114"/>
  <c r="I101" i="114"/>
  <c r="I100" i="114"/>
  <c r="I99" i="114"/>
  <c r="I92" i="114"/>
  <c r="I91" i="114"/>
  <c r="I90" i="114"/>
  <c r="I89" i="114"/>
  <c r="I88" i="114"/>
  <c r="I87" i="114"/>
  <c r="I69" i="114"/>
  <c r="H49" i="114"/>
  <c r="H54" i="114" s="1"/>
  <c r="H56" i="114" s="1"/>
  <c r="H42" i="114"/>
  <c r="I31" i="114"/>
  <c r="I61" i="114" s="1"/>
  <c r="I42" i="132" l="1"/>
  <c r="J98" i="132"/>
  <c r="I97" i="128"/>
  <c r="I108" i="128"/>
  <c r="I32" i="128"/>
  <c r="I33" i="128" s="1"/>
  <c r="J107" i="128" s="1"/>
  <c r="I108" i="126"/>
  <c r="I97" i="126"/>
  <c r="I66" i="125"/>
  <c r="I108" i="124"/>
  <c r="I97" i="124"/>
  <c r="I111" i="123"/>
  <c r="I66" i="123"/>
  <c r="I108" i="122"/>
  <c r="I97" i="122"/>
  <c r="I32" i="122"/>
  <c r="I33" i="122" s="1"/>
  <c r="J92" i="122" s="1"/>
  <c r="I66" i="121"/>
  <c r="I111" i="121"/>
  <c r="I97" i="120"/>
  <c r="I108" i="120"/>
  <c r="I66" i="119"/>
  <c r="I108" i="118"/>
  <c r="I97" i="118"/>
  <c r="I111" i="117"/>
  <c r="I66" i="117"/>
  <c r="J108" i="133"/>
  <c r="I120" i="133" s="1"/>
  <c r="I122" i="133" s="1"/>
  <c r="H155" i="133" s="1"/>
  <c r="I43" i="133"/>
  <c r="J97" i="133"/>
  <c r="H154" i="133" s="1"/>
  <c r="I44" i="132"/>
  <c r="J96" i="132"/>
  <c r="J109" i="132"/>
  <c r="J97" i="132"/>
  <c r="J95" i="132"/>
  <c r="J99" i="132"/>
  <c r="J106" i="132"/>
  <c r="J108" i="132"/>
  <c r="J110" i="132"/>
  <c r="J94" i="132"/>
  <c r="J107" i="132"/>
  <c r="H155" i="132"/>
  <c r="I97" i="130"/>
  <c r="I96" i="129"/>
  <c r="I63" i="129"/>
  <c r="I100" i="127"/>
  <c r="I111" i="127"/>
  <c r="I111" i="125"/>
  <c r="I100" i="125"/>
  <c r="I100" i="123"/>
  <c r="I100" i="121"/>
  <c r="I100" i="119"/>
  <c r="I111" i="119"/>
  <c r="I100" i="117"/>
  <c r="I107" i="129"/>
  <c r="I108" i="130"/>
  <c r="I33" i="116"/>
  <c r="I109" i="116"/>
  <c r="I98" i="116"/>
  <c r="I66" i="127"/>
  <c r="I64" i="124"/>
  <c r="I32" i="120"/>
  <c r="I33" i="120" s="1"/>
  <c r="J103" i="120" s="1"/>
  <c r="I32" i="118"/>
  <c r="I33" i="118" s="1"/>
  <c r="J94" i="118" s="1"/>
  <c r="I32" i="116"/>
  <c r="I32" i="114"/>
  <c r="I33" i="114" s="1"/>
  <c r="J99" i="114" s="1"/>
  <c r="I32" i="130"/>
  <c r="I33" i="130"/>
  <c r="I32" i="126"/>
  <c r="I33" i="126" s="1"/>
  <c r="I33" i="124"/>
  <c r="I85" i="120"/>
  <c r="I77" i="116"/>
  <c r="I93" i="114"/>
  <c r="I104" i="114"/>
  <c r="J107" i="118" l="1"/>
  <c r="I88" i="121"/>
  <c r="I88" i="117"/>
  <c r="I84" i="129"/>
  <c r="J111" i="132"/>
  <c r="I123" i="132" s="1"/>
  <c r="I125" i="132" s="1"/>
  <c r="H158" i="132" s="1"/>
  <c r="J100" i="132"/>
  <c r="H157" i="132" s="1"/>
  <c r="I45" i="132"/>
  <c r="I86" i="132" s="1"/>
  <c r="H152" i="118"/>
  <c r="J92" i="118"/>
  <c r="J103" i="118"/>
  <c r="J105" i="120"/>
  <c r="J107" i="120"/>
  <c r="J93" i="122"/>
  <c r="I42" i="122"/>
  <c r="I40" i="122"/>
  <c r="J103" i="122"/>
  <c r="J107" i="122"/>
  <c r="H152" i="128"/>
  <c r="J105" i="128"/>
  <c r="J91" i="128"/>
  <c r="J95" i="128"/>
  <c r="J93" i="128"/>
  <c r="J106" i="128"/>
  <c r="I42" i="128"/>
  <c r="I41" i="128"/>
  <c r="J96" i="128"/>
  <c r="J104" i="128"/>
  <c r="I85" i="128"/>
  <c r="J94" i="128"/>
  <c r="J92" i="128"/>
  <c r="J103" i="128"/>
  <c r="I40" i="128"/>
  <c r="I88" i="127"/>
  <c r="I85" i="126"/>
  <c r="I88" i="125"/>
  <c r="I88" i="123"/>
  <c r="H155" i="123"/>
  <c r="J94" i="122"/>
  <c r="J104" i="122"/>
  <c r="J96" i="122"/>
  <c r="I85" i="122"/>
  <c r="J106" i="122"/>
  <c r="J91" i="122"/>
  <c r="H152" i="122"/>
  <c r="J105" i="122"/>
  <c r="I41" i="122"/>
  <c r="J95" i="122"/>
  <c r="H152" i="120"/>
  <c r="J91" i="120"/>
  <c r="I40" i="120"/>
  <c r="J93" i="120"/>
  <c r="J106" i="120"/>
  <c r="J96" i="120"/>
  <c r="I41" i="120"/>
  <c r="J95" i="120"/>
  <c r="I42" i="120"/>
  <c r="J104" i="120"/>
  <c r="J94" i="120"/>
  <c r="J92" i="120"/>
  <c r="I88" i="119"/>
  <c r="I40" i="118"/>
  <c r="J93" i="118"/>
  <c r="J105" i="118"/>
  <c r="J106" i="118"/>
  <c r="J91" i="118"/>
  <c r="J95" i="118"/>
  <c r="I42" i="118"/>
  <c r="I41" i="118"/>
  <c r="J104" i="118"/>
  <c r="J96" i="118"/>
  <c r="I85" i="118"/>
  <c r="I83" i="133"/>
  <c r="I49" i="133"/>
  <c r="I50" i="133"/>
  <c r="I55" i="133"/>
  <c r="I51" i="133"/>
  <c r="I52" i="133"/>
  <c r="I54" i="133"/>
  <c r="I53" i="133"/>
  <c r="I57" i="133"/>
  <c r="I85" i="130"/>
  <c r="H148" i="114"/>
  <c r="I39" i="114"/>
  <c r="J88" i="114"/>
  <c r="I41" i="114"/>
  <c r="J100" i="114"/>
  <c r="J103" i="114"/>
  <c r="J102" i="114"/>
  <c r="J87" i="114"/>
  <c r="J89" i="114"/>
  <c r="J91" i="114"/>
  <c r="I40" i="114"/>
  <c r="J92" i="114"/>
  <c r="J90" i="114"/>
  <c r="J101" i="114"/>
  <c r="H151" i="129"/>
  <c r="I86" i="116"/>
  <c r="I34" i="116"/>
  <c r="I43" i="116" s="1"/>
  <c r="I81" i="114"/>
  <c r="H152" i="130"/>
  <c r="J107" i="130"/>
  <c r="J103" i="130"/>
  <c r="J94" i="130"/>
  <c r="I42" i="130"/>
  <c r="I41" i="130"/>
  <c r="J104" i="130"/>
  <c r="J106" i="130"/>
  <c r="J93" i="130"/>
  <c r="I40" i="130"/>
  <c r="J91" i="130"/>
  <c r="J105" i="130"/>
  <c r="J96" i="130"/>
  <c r="J92" i="130"/>
  <c r="J95" i="130"/>
  <c r="H152" i="126"/>
  <c r="J107" i="126"/>
  <c r="J103" i="126"/>
  <c r="J94" i="126"/>
  <c r="I42" i="126"/>
  <c r="I41" i="126"/>
  <c r="J95" i="126"/>
  <c r="J106" i="126"/>
  <c r="J93" i="126"/>
  <c r="I40" i="126"/>
  <c r="J104" i="126"/>
  <c r="J105" i="126"/>
  <c r="J96" i="126"/>
  <c r="J92" i="126"/>
  <c r="J91" i="126"/>
  <c r="I85" i="124"/>
  <c r="H152" i="124"/>
  <c r="J91" i="124"/>
  <c r="J107" i="124"/>
  <c r="J103" i="124"/>
  <c r="J94" i="124"/>
  <c r="I42" i="124"/>
  <c r="I41" i="124"/>
  <c r="J106" i="124"/>
  <c r="J93" i="124"/>
  <c r="I40" i="124"/>
  <c r="J92" i="124"/>
  <c r="J105" i="124"/>
  <c r="J96" i="124"/>
  <c r="J104" i="124"/>
  <c r="J95" i="124"/>
  <c r="I51" i="132" l="1"/>
  <c r="I58" i="132" s="1"/>
  <c r="I60" i="132" s="1"/>
  <c r="I87" i="132" s="1"/>
  <c r="I89" i="132" s="1"/>
  <c r="H156" i="132" s="1"/>
  <c r="I55" i="132"/>
  <c r="I54" i="132"/>
  <c r="I57" i="132"/>
  <c r="I52" i="132"/>
  <c r="I59" i="132"/>
  <c r="I53" i="132"/>
  <c r="I56" i="132"/>
  <c r="I43" i="122"/>
  <c r="I50" i="122" s="1"/>
  <c r="I42" i="123"/>
  <c r="I44" i="123"/>
  <c r="I43" i="124"/>
  <c r="I83" i="124" s="1"/>
  <c r="J97" i="128"/>
  <c r="H154" i="128" s="1"/>
  <c r="J108" i="128"/>
  <c r="I120" i="128" s="1"/>
  <c r="I122" i="128" s="1"/>
  <c r="H155" i="128" s="1"/>
  <c r="I43" i="128"/>
  <c r="I51" i="128" s="1"/>
  <c r="I50" i="128"/>
  <c r="I54" i="128"/>
  <c r="J97" i="127"/>
  <c r="J98" i="127"/>
  <c r="I44" i="127"/>
  <c r="I43" i="127"/>
  <c r="J107" i="127"/>
  <c r="J95" i="127"/>
  <c r="J94" i="127"/>
  <c r="J99" i="127"/>
  <c r="J106" i="127"/>
  <c r="H155" i="127"/>
  <c r="J108" i="127"/>
  <c r="J110" i="127"/>
  <c r="I42" i="127"/>
  <c r="J96" i="127"/>
  <c r="J109" i="127"/>
  <c r="I44" i="125"/>
  <c r="J110" i="125"/>
  <c r="I43" i="125"/>
  <c r="J108" i="125"/>
  <c r="J109" i="125"/>
  <c r="J107" i="125"/>
  <c r="H155" i="125"/>
  <c r="J96" i="125"/>
  <c r="J99" i="125"/>
  <c r="J98" i="125"/>
  <c r="J95" i="125"/>
  <c r="J94" i="125"/>
  <c r="J97" i="125"/>
  <c r="J106" i="125"/>
  <c r="I42" i="125"/>
  <c r="J107" i="123"/>
  <c r="J96" i="123"/>
  <c r="J108" i="123"/>
  <c r="J98" i="123"/>
  <c r="J94" i="123"/>
  <c r="J106" i="123"/>
  <c r="J97" i="123"/>
  <c r="J110" i="123"/>
  <c r="J95" i="123"/>
  <c r="J109" i="123"/>
  <c r="J99" i="123"/>
  <c r="I43" i="123"/>
  <c r="J97" i="122"/>
  <c r="H154" i="122" s="1"/>
  <c r="J108" i="122"/>
  <c r="I120" i="122" s="1"/>
  <c r="I122" i="122" s="1"/>
  <c r="H155" i="122" s="1"/>
  <c r="J97" i="120"/>
  <c r="H154" i="120" s="1"/>
  <c r="J108" i="120"/>
  <c r="I120" i="120" s="1"/>
  <c r="I122" i="120" s="1"/>
  <c r="H155" i="120" s="1"/>
  <c r="I43" i="120"/>
  <c r="I55" i="120" s="1"/>
  <c r="I43" i="118"/>
  <c r="I57" i="118" s="1"/>
  <c r="J108" i="118"/>
  <c r="I120" i="118" s="1"/>
  <c r="I122" i="118" s="1"/>
  <c r="H155" i="118" s="1"/>
  <c r="J97" i="118"/>
  <c r="H154" i="118" s="1"/>
  <c r="I56" i="133"/>
  <c r="I58" i="133" s="1"/>
  <c r="I84" i="133" s="1"/>
  <c r="I86" i="133" s="1"/>
  <c r="H153" i="133" s="1"/>
  <c r="J104" i="129"/>
  <c r="J102" i="129"/>
  <c r="J93" i="129"/>
  <c r="I42" i="129"/>
  <c r="J95" i="129"/>
  <c r="J94" i="116"/>
  <c r="J108" i="116"/>
  <c r="I41" i="116"/>
  <c r="J106" i="116"/>
  <c r="J107" i="116"/>
  <c r="J95" i="116"/>
  <c r="J96" i="116"/>
  <c r="H153" i="116"/>
  <c r="J105" i="116"/>
  <c r="J104" i="116"/>
  <c r="J92" i="116"/>
  <c r="J93" i="116"/>
  <c r="J97" i="116"/>
  <c r="I42" i="116"/>
  <c r="I44" i="116" s="1"/>
  <c r="I55" i="116" s="1"/>
  <c r="J93" i="114"/>
  <c r="H150" i="114" s="1"/>
  <c r="I42" i="114"/>
  <c r="I55" i="114" s="1"/>
  <c r="J104" i="114"/>
  <c r="I116" i="114" s="1"/>
  <c r="I118" i="114" s="1"/>
  <c r="H151" i="114" s="1"/>
  <c r="J106" i="129"/>
  <c r="J94" i="129"/>
  <c r="J90" i="129"/>
  <c r="J91" i="129"/>
  <c r="J103" i="129"/>
  <c r="J105" i="129"/>
  <c r="I41" i="129"/>
  <c r="J92" i="129"/>
  <c r="I43" i="129"/>
  <c r="I43" i="130"/>
  <c r="I55" i="130" s="1"/>
  <c r="I83" i="128"/>
  <c r="I57" i="128"/>
  <c r="I55" i="124"/>
  <c r="I44" i="121"/>
  <c r="J98" i="121"/>
  <c r="J99" i="121"/>
  <c r="J94" i="121"/>
  <c r="J110" i="121"/>
  <c r="H155" i="121"/>
  <c r="J107" i="121"/>
  <c r="J108" i="121"/>
  <c r="I43" i="121"/>
  <c r="J106" i="121"/>
  <c r="J96" i="121"/>
  <c r="J97" i="121"/>
  <c r="I42" i="121"/>
  <c r="J95" i="121"/>
  <c r="J109" i="121"/>
  <c r="J99" i="119"/>
  <c r="J98" i="119"/>
  <c r="J94" i="119"/>
  <c r="J108" i="119"/>
  <c r="J96" i="119"/>
  <c r="J106" i="119"/>
  <c r="J97" i="119"/>
  <c r="I43" i="119"/>
  <c r="J95" i="119"/>
  <c r="J109" i="119"/>
  <c r="J110" i="119"/>
  <c r="I42" i="119"/>
  <c r="J107" i="119"/>
  <c r="H155" i="119"/>
  <c r="I44" i="119"/>
  <c r="J110" i="117"/>
  <c r="I42" i="117"/>
  <c r="J106" i="117"/>
  <c r="J97" i="117"/>
  <c r="J108" i="117"/>
  <c r="J99" i="117"/>
  <c r="J95" i="117"/>
  <c r="J98" i="117"/>
  <c r="J107" i="117"/>
  <c r="I44" i="117"/>
  <c r="I43" i="117"/>
  <c r="J94" i="117"/>
  <c r="J109" i="117"/>
  <c r="J96" i="117"/>
  <c r="H155" i="117"/>
  <c r="J108" i="130"/>
  <c r="I120" i="130" s="1"/>
  <c r="I122" i="130" s="1"/>
  <c r="H155" i="130" s="1"/>
  <c r="J97" i="130"/>
  <c r="H154" i="130" s="1"/>
  <c r="J97" i="126"/>
  <c r="H154" i="126" s="1"/>
  <c r="J108" i="126"/>
  <c r="I120" i="126" s="1"/>
  <c r="I122" i="126" s="1"/>
  <c r="H155" i="126" s="1"/>
  <c r="I43" i="126"/>
  <c r="J97" i="124"/>
  <c r="H154" i="124" s="1"/>
  <c r="J108" i="124"/>
  <c r="I120" i="124" s="1"/>
  <c r="I122" i="124" s="1"/>
  <c r="H155" i="124" s="1"/>
  <c r="I54" i="124"/>
  <c r="I50" i="120"/>
  <c r="I54" i="122" l="1"/>
  <c r="I83" i="122"/>
  <c r="I55" i="122"/>
  <c r="I52" i="122"/>
  <c r="I51" i="122"/>
  <c r="I53" i="122"/>
  <c r="I49" i="122"/>
  <c r="I56" i="122" s="1"/>
  <c r="I58" i="122" s="1"/>
  <c r="I84" i="122" s="1"/>
  <c r="I86" i="122" s="1"/>
  <c r="I57" i="122"/>
  <c r="I54" i="120"/>
  <c r="I51" i="120"/>
  <c r="I53" i="120"/>
  <c r="I52" i="120"/>
  <c r="I49" i="120"/>
  <c r="I53" i="124"/>
  <c r="I57" i="124"/>
  <c r="I49" i="124"/>
  <c r="I51" i="124"/>
  <c r="I50" i="124"/>
  <c r="I52" i="124"/>
  <c r="I53" i="128"/>
  <c r="I45" i="123"/>
  <c r="I59" i="123" s="1"/>
  <c r="I49" i="128"/>
  <c r="I55" i="128"/>
  <c r="I52" i="128"/>
  <c r="I45" i="127"/>
  <c r="I52" i="127" s="1"/>
  <c r="J100" i="127"/>
  <c r="H157" i="127" s="1"/>
  <c r="J111" i="127"/>
  <c r="I123" i="127" s="1"/>
  <c r="I125" i="127" s="1"/>
  <c r="H158" i="127" s="1"/>
  <c r="I45" i="125"/>
  <c r="I51" i="125" s="1"/>
  <c r="J100" i="125"/>
  <c r="H157" i="125" s="1"/>
  <c r="J111" i="125"/>
  <c r="I123" i="125" s="1"/>
  <c r="I125" i="125" s="1"/>
  <c r="H158" i="125" s="1"/>
  <c r="J100" i="123"/>
  <c r="H157" i="123" s="1"/>
  <c r="J111" i="123"/>
  <c r="I123" i="123" s="1"/>
  <c r="I125" i="123" s="1"/>
  <c r="H158" i="123" s="1"/>
  <c r="I45" i="121"/>
  <c r="I59" i="121" s="1"/>
  <c r="I83" i="120"/>
  <c r="I57" i="120"/>
  <c r="I50" i="118"/>
  <c r="I54" i="118"/>
  <c r="I52" i="118"/>
  <c r="I51" i="118"/>
  <c r="I49" i="118"/>
  <c r="I83" i="118"/>
  <c r="I55" i="118"/>
  <c r="I53" i="118"/>
  <c r="I51" i="130"/>
  <c r="I54" i="130"/>
  <c r="I49" i="130"/>
  <c r="I52" i="130"/>
  <c r="I53" i="130"/>
  <c r="J96" i="129"/>
  <c r="H153" i="129" s="1"/>
  <c r="J109" i="116"/>
  <c r="I121" i="116" s="1"/>
  <c r="I123" i="116" s="1"/>
  <c r="H156" i="116" s="1"/>
  <c r="J98" i="116"/>
  <c r="H155" i="116" s="1"/>
  <c r="I50" i="114"/>
  <c r="I49" i="114"/>
  <c r="I52" i="114"/>
  <c r="I48" i="114"/>
  <c r="I79" i="114"/>
  <c r="I53" i="114"/>
  <c r="I47" i="114"/>
  <c r="I51" i="114"/>
  <c r="J107" i="129"/>
  <c r="I119" i="129" s="1"/>
  <c r="I121" i="129" s="1"/>
  <c r="H154" i="129" s="1"/>
  <c r="I50" i="130"/>
  <c r="I44" i="129"/>
  <c r="I83" i="130"/>
  <c r="I57" i="130"/>
  <c r="I54" i="116"/>
  <c r="I84" i="116"/>
  <c r="I52" i="116"/>
  <c r="I56" i="116"/>
  <c r="I51" i="116"/>
  <c r="I53" i="116"/>
  <c r="I58" i="116"/>
  <c r="I50" i="116"/>
  <c r="J100" i="121"/>
  <c r="H157" i="121" s="1"/>
  <c r="J111" i="121"/>
  <c r="I123" i="121" s="1"/>
  <c r="I125" i="121" s="1"/>
  <c r="H158" i="121" s="1"/>
  <c r="J111" i="119"/>
  <c r="I123" i="119" s="1"/>
  <c r="I125" i="119" s="1"/>
  <c r="H158" i="119" s="1"/>
  <c r="I45" i="119"/>
  <c r="J100" i="119"/>
  <c r="H157" i="119" s="1"/>
  <c r="J111" i="117"/>
  <c r="I123" i="117" s="1"/>
  <c r="I125" i="117" s="1"/>
  <c r="H158" i="117" s="1"/>
  <c r="I45" i="117"/>
  <c r="J100" i="117"/>
  <c r="H157" i="117" s="1"/>
  <c r="I83" i="126"/>
  <c r="I51" i="126"/>
  <c r="I54" i="126"/>
  <c r="I49" i="126"/>
  <c r="I50" i="126"/>
  <c r="I53" i="126"/>
  <c r="I52" i="126"/>
  <c r="I57" i="126"/>
  <c r="I55" i="126"/>
  <c r="I56" i="124" l="1"/>
  <c r="I58" i="124" s="1"/>
  <c r="I84" i="124" s="1"/>
  <c r="I86" i="124" s="1"/>
  <c r="H153" i="124" s="1"/>
  <c r="I56" i="120"/>
  <c r="I58" i="120" s="1"/>
  <c r="I84" i="120" s="1"/>
  <c r="I56" i="128"/>
  <c r="I58" i="128" s="1"/>
  <c r="I84" i="128" s="1"/>
  <c r="I86" i="128" s="1"/>
  <c r="H153" i="128" s="1"/>
  <c r="I86" i="127"/>
  <c r="I56" i="118"/>
  <c r="I58" i="118" s="1"/>
  <c r="I84" i="118" s="1"/>
  <c r="I86" i="118" s="1"/>
  <c r="H153" i="118" s="1"/>
  <c r="I86" i="120"/>
  <c r="H153" i="120" s="1"/>
  <c r="I51" i="123"/>
  <c r="I55" i="123"/>
  <c r="I54" i="123"/>
  <c r="I86" i="123"/>
  <c r="I56" i="123"/>
  <c r="I52" i="123"/>
  <c r="I53" i="123"/>
  <c r="I57" i="123"/>
  <c r="I57" i="127"/>
  <c r="I55" i="127"/>
  <c r="I59" i="127"/>
  <c r="I53" i="127"/>
  <c r="I54" i="127"/>
  <c r="I56" i="127"/>
  <c r="I51" i="127"/>
  <c r="I57" i="125"/>
  <c r="I53" i="125"/>
  <c r="I56" i="125"/>
  <c r="I52" i="125"/>
  <c r="I86" i="125"/>
  <c r="I59" i="125"/>
  <c r="I55" i="125"/>
  <c r="I54" i="125"/>
  <c r="I53" i="121"/>
  <c r="I55" i="121"/>
  <c r="I56" i="121"/>
  <c r="I52" i="121"/>
  <c r="I86" i="121"/>
  <c r="I51" i="121"/>
  <c r="I54" i="121"/>
  <c r="I57" i="121"/>
  <c r="I56" i="130"/>
  <c r="I58" i="130" s="1"/>
  <c r="I84" i="130" s="1"/>
  <c r="I86" i="130" s="1"/>
  <c r="H153" i="130" s="1"/>
  <c r="I54" i="114"/>
  <c r="I56" i="114" s="1"/>
  <c r="I80" i="114" s="1"/>
  <c r="I82" i="114" s="1"/>
  <c r="H149" i="114" s="1"/>
  <c r="I52" i="129"/>
  <c r="I51" i="129"/>
  <c r="I82" i="129"/>
  <c r="I53" i="129"/>
  <c r="I50" i="129"/>
  <c r="I55" i="129"/>
  <c r="I57" i="129"/>
  <c r="I54" i="129"/>
  <c r="I49" i="129"/>
  <c r="I57" i="116"/>
  <c r="I59" i="116" s="1"/>
  <c r="I85" i="116" s="1"/>
  <c r="I87" i="116" s="1"/>
  <c r="H154" i="116" s="1"/>
  <c r="I86" i="119"/>
  <c r="I56" i="119"/>
  <c r="I57" i="119"/>
  <c r="I55" i="119"/>
  <c r="I51" i="119"/>
  <c r="I59" i="119"/>
  <c r="I52" i="119"/>
  <c r="I54" i="119"/>
  <c r="I53" i="119"/>
  <c r="I86" i="117"/>
  <c r="I53" i="117"/>
  <c r="I54" i="117"/>
  <c r="I57" i="117"/>
  <c r="I51" i="117"/>
  <c r="I59" i="117"/>
  <c r="I56" i="117"/>
  <c r="I52" i="117"/>
  <c r="I55" i="117"/>
  <c r="I56" i="126"/>
  <c r="I58" i="126" s="1"/>
  <c r="I84" i="126" s="1"/>
  <c r="I86" i="126" s="1"/>
  <c r="H153" i="122"/>
  <c r="I58" i="123" l="1"/>
  <c r="I60" i="123" s="1"/>
  <c r="I87" i="123" s="1"/>
  <c r="I89" i="123" s="1"/>
  <c r="H156" i="123" s="1"/>
  <c r="I58" i="127"/>
  <c r="I60" i="127" s="1"/>
  <c r="I87" i="127" s="1"/>
  <c r="I89" i="127" s="1"/>
  <c r="H156" i="127" s="1"/>
  <c r="I58" i="125"/>
  <c r="I60" i="125" s="1"/>
  <c r="I87" i="125" s="1"/>
  <c r="I89" i="125" s="1"/>
  <c r="H156" i="125" s="1"/>
  <c r="I58" i="121"/>
  <c r="I60" i="121" s="1"/>
  <c r="I87" i="121" s="1"/>
  <c r="I89" i="121" s="1"/>
  <c r="H156" i="121" s="1"/>
  <c r="I56" i="129"/>
  <c r="I58" i="129" s="1"/>
  <c r="I83" i="129" s="1"/>
  <c r="I85" i="129" s="1"/>
  <c r="H152" i="129" s="1"/>
  <c r="I58" i="119"/>
  <c r="I60" i="119" s="1"/>
  <c r="I87" i="119" s="1"/>
  <c r="I89" i="119" s="1"/>
  <c r="I58" i="117"/>
  <c r="I60" i="117" s="1"/>
  <c r="I87" i="117" s="1"/>
  <c r="I89" i="117" s="1"/>
  <c r="H153" i="126"/>
  <c r="H156" i="119" l="1"/>
  <c r="H156" i="117"/>
  <c r="F8" i="113" l="1"/>
  <c r="H8" i="113" s="1"/>
  <c r="I8" i="113" s="1"/>
  <c r="F7" i="113"/>
  <c r="H7" i="113" s="1"/>
  <c r="I7" i="113" s="1"/>
  <c r="J7" i="113" s="1"/>
  <c r="F6" i="113"/>
  <c r="H6" i="113" s="1"/>
  <c r="I6" i="113" s="1"/>
  <c r="J6" i="113" s="1"/>
  <c r="F5" i="113"/>
  <c r="H5" i="113" s="1"/>
  <c r="I5" i="113" s="1"/>
  <c r="J5" i="113" s="1"/>
  <c r="F4" i="113"/>
  <c r="H4" i="113" s="1"/>
  <c r="I4" i="113" s="1"/>
  <c r="J4" i="113" s="1"/>
  <c r="F3" i="113"/>
  <c r="H3" i="113" s="1"/>
  <c r="I3" i="113" s="1"/>
  <c r="J3" i="113" s="1"/>
  <c r="F10" i="112"/>
  <c r="F9" i="112"/>
  <c r="F11" i="112"/>
  <c r="F8" i="112"/>
  <c r="F7" i="112"/>
  <c r="F6" i="112"/>
  <c r="F5" i="112"/>
  <c r="F4" i="112"/>
  <c r="F3" i="112"/>
  <c r="F10" i="111"/>
  <c r="F9" i="111"/>
  <c r="F8" i="111"/>
  <c r="F7" i="111"/>
  <c r="F6" i="111"/>
  <c r="F5" i="111"/>
  <c r="F4" i="111"/>
  <c r="F3" i="111"/>
  <c r="J9" i="113" l="1"/>
  <c r="F12" i="112"/>
  <c r="F13" i="112" s="1"/>
  <c r="F11" i="111"/>
  <c r="F12" i="111" s="1"/>
  <c r="I127" i="133" l="1"/>
  <c r="I130" i="132"/>
  <c r="I130" i="123"/>
  <c r="I127" i="130"/>
  <c r="I127" i="122"/>
  <c r="I130" i="121"/>
  <c r="I127" i="128"/>
  <c r="I126" i="129"/>
  <c r="I130" i="127"/>
  <c r="I130" i="119"/>
  <c r="I130" i="125"/>
  <c r="I128" i="116"/>
  <c r="I123" i="114"/>
  <c r="I127" i="126"/>
  <c r="I127" i="118"/>
  <c r="I130" i="117"/>
  <c r="I127" i="124"/>
  <c r="I127" i="120"/>
  <c r="I126" i="109"/>
  <c r="I128" i="109"/>
  <c r="I132" i="132"/>
  <c r="I129" i="133"/>
  <c r="I132" i="119"/>
  <c r="I129" i="122"/>
  <c r="I129" i="130"/>
  <c r="I132" i="127"/>
  <c r="I129" i="118"/>
  <c r="I129" i="124"/>
  <c r="I129" i="126"/>
  <c r="I132" i="121"/>
  <c r="I132" i="117"/>
  <c r="I130" i="116"/>
  <c r="I132" i="125"/>
  <c r="I132" i="123"/>
  <c r="I128" i="129"/>
  <c r="I129" i="120"/>
  <c r="I129" i="128"/>
  <c r="I125" i="114"/>
  <c r="I128" i="133"/>
  <c r="I131" i="132"/>
  <c r="I127" i="109"/>
  <c r="I127" i="129"/>
  <c r="I131" i="121"/>
  <c r="I131" i="123"/>
  <c r="I128" i="118"/>
  <c r="I128" i="128"/>
  <c r="I128" i="126"/>
  <c r="I128" i="130"/>
  <c r="I128" i="122"/>
  <c r="I128" i="120"/>
  <c r="I124" i="114"/>
  <c r="I131" i="127"/>
  <c r="I131" i="119"/>
  <c r="I129" i="116"/>
  <c r="I128" i="124"/>
  <c r="I131" i="117"/>
  <c r="I131" i="125"/>
  <c r="I134" i="125" s="1"/>
  <c r="I134" i="117" l="1"/>
  <c r="H159" i="117" s="1"/>
  <c r="H160" i="117" s="1"/>
  <c r="I132" i="116"/>
  <c r="G142" i="116" s="1"/>
  <c r="I134" i="119"/>
  <c r="H159" i="119" s="1"/>
  <c r="H160" i="119" s="1"/>
  <c r="I131" i="122"/>
  <c r="H156" i="122" s="1"/>
  <c r="H157" i="122" s="1"/>
  <c r="I131" i="118"/>
  <c r="G140" i="118" s="1"/>
  <c r="I134" i="127"/>
  <c r="G144" i="127" s="1"/>
  <c r="I134" i="123"/>
  <c r="H159" i="123" s="1"/>
  <c r="H160" i="123" s="1"/>
  <c r="I131" i="130"/>
  <c r="G138" i="130" s="1"/>
  <c r="I131" i="128"/>
  <c r="G137" i="128" s="1"/>
  <c r="I127" i="114"/>
  <c r="H152" i="114" s="1"/>
  <c r="H153" i="114" s="1"/>
  <c r="I131" i="120"/>
  <c r="G137" i="120" s="1"/>
  <c r="I130" i="129"/>
  <c r="G140" i="129" s="1"/>
  <c r="I134" i="121"/>
  <c r="H159" i="121" s="1"/>
  <c r="H160" i="121" s="1"/>
  <c r="I134" i="132"/>
  <c r="H159" i="132" s="1"/>
  <c r="H160" i="132" s="1"/>
  <c r="I131" i="124"/>
  <c r="G137" i="124" s="1"/>
  <c r="I131" i="126"/>
  <c r="H156" i="126" s="1"/>
  <c r="H157" i="126" s="1"/>
  <c r="I131" i="133"/>
  <c r="G141" i="133" s="1"/>
  <c r="G146" i="117"/>
  <c r="H159" i="125"/>
  <c r="H160" i="125" s="1"/>
  <c r="G143" i="125"/>
  <c r="G146" i="125"/>
  <c r="G140" i="125"/>
  <c r="G144" i="125"/>
  <c r="G141" i="125"/>
  <c r="I103" i="109"/>
  <c r="G140" i="117" l="1"/>
  <c r="G143" i="117"/>
  <c r="G144" i="117"/>
  <c r="G141" i="117"/>
  <c r="G144" i="116"/>
  <c r="G139" i="116"/>
  <c r="G146" i="127"/>
  <c r="G143" i="127"/>
  <c r="G144" i="123"/>
  <c r="G143" i="123"/>
  <c r="G137" i="122"/>
  <c r="G140" i="122"/>
  <c r="G138" i="122"/>
  <c r="G141" i="122"/>
  <c r="G143" i="122"/>
  <c r="G143" i="118"/>
  <c r="G141" i="118"/>
  <c r="H156" i="118"/>
  <c r="H157" i="118" s="1"/>
  <c r="G138" i="118"/>
  <c r="G137" i="129"/>
  <c r="G141" i="116"/>
  <c r="G138" i="116"/>
  <c r="H157" i="116"/>
  <c r="H158" i="116" s="1"/>
  <c r="G136" i="114"/>
  <c r="G137" i="114"/>
  <c r="G141" i="119"/>
  <c r="G146" i="123"/>
  <c r="G146" i="119"/>
  <c r="G143" i="119"/>
  <c r="H159" i="127"/>
  <c r="H160" i="127" s="1"/>
  <c r="G137" i="118"/>
  <c r="G144" i="119"/>
  <c r="G140" i="119"/>
  <c r="G143" i="121"/>
  <c r="G141" i="127"/>
  <c r="G138" i="124"/>
  <c r="G137" i="126"/>
  <c r="G140" i="124"/>
  <c r="G140" i="127"/>
  <c r="G143" i="124"/>
  <c r="G140" i="132"/>
  <c r="G143" i="132"/>
  <c r="G141" i="124"/>
  <c r="G140" i="128"/>
  <c r="G138" i="128"/>
  <c r="G141" i="128"/>
  <c r="G140" i="123"/>
  <c r="H156" i="124"/>
  <c r="H157" i="124" s="1"/>
  <c r="G143" i="128"/>
  <c r="G141" i="123"/>
  <c r="G137" i="130"/>
  <c r="G133" i="114"/>
  <c r="G141" i="132"/>
  <c r="G143" i="120"/>
  <c r="G134" i="114"/>
  <c r="G141" i="126"/>
  <c r="G141" i="130"/>
  <c r="G141" i="120"/>
  <c r="G139" i="114"/>
  <c r="G140" i="130"/>
  <c r="G142" i="129"/>
  <c r="H155" i="129"/>
  <c r="H156" i="129" s="1"/>
  <c r="G140" i="120"/>
  <c r="G138" i="120"/>
  <c r="H156" i="130"/>
  <c r="H157" i="130" s="1"/>
  <c r="G136" i="129"/>
  <c r="H156" i="120"/>
  <c r="H157" i="120" s="1"/>
  <c r="G146" i="132"/>
  <c r="H156" i="128"/>
  <c r="H157" i="128" s="1"/>
  <c r="G137" i="133"/>
  <c r="G141" i="121"/>
  <c r="G139" i="129"/>
  <c r="G140" i="121"/>
  <c r="G143" i="130"/>
  <c r="G146" i="121"/>
  <c r="G144" i="132"/>
  <c r="H156" i="133"/>
  <c r="H157" i="133" s="1"/>
  <c r="G144" i="121"/>
  <c r="G143" i="126"/>
  <c r="G140" i="126"/>
  <c r="G143" i="133"/>
  <c r="G138" i="133"/>
  <c r="G138" i="126"/>
  <c r="G140" i="133"/>
  <c r="G148" i="117"/>
  <c r="H161" i="117" s="1"/>
  <c r="H162" i="117" s="1"/>
  <c r="H10" i="131" s="1"/>
  <c r="I10" i="131" s="1"/>
  <c r="G148" i="125"/>
  <c r="H161" i="125" s="1"/>
  <c r="H162" i="125" s="1"/>
  <c r="H44" i="109"/>
  <c r="I31" i="109"/>
  <c r="G145" i="128" l="1"/>
  <c r="H158" i="128" s="1"/>
  <c r="H159" i="128" s="1"/>
  <c r="H160" i="128" s="1"/>
  <c r="G145" i="122"/>
  <c r="H158" i="122" s="1"/>
  <c r="H159" i="122" s="1"/>
  <c r="H160" i="122" s="1"/>
  <c r="G145" i="120"/>
  <c r="H158" i="120" s="1"/>
  <c r="H159" i="120" s="1"/>
  <c r="H11" i="131" s="1"/>
  <c r="I11" i="131" s="1"/>
  <c r="G145" i="118"/>
  <c r="H158" i="118" s="1"/>
  <c r="H159" i="118" s="1"/>
  <c r="H160" i="118" s="1"/>
  <c r="G146" i="116"/>
  <c r="H159" i="116" s="1"/>
  <c r="H160" i="116" s="1"/>
  <c r="G148" i="123"/>
  <c r="H161" i="123" s="1"/>
  <c r="H162" i="123" s="1"/>
  <c r="H16" i="131" s="1"/>
  <c r="I16" i="131" s="1"/>
  <c r="I32" i="109"/>
  <c r="G148" i="127"/>
  <c r="H161" i="127" s="1"/>
  <c r="H162" i="127" s="1"/>
  <c r="H20" i="131" s="1"/>
  <c r="I20" i="131" s="1"/>
  <c r="G148" i="119"/>
  <c r="H161" i="119" s="1"/>
  <c r="H162" i="119" s="1"/>
  <c r="H163" i="119" s="1"/>
  <c r="G144" i="129"/>
  <c r="H157" i="129" s="1"/>
  <c r="H158" i="129" s="1"/>
  <c r="H159" i="129" s="1"/>
  <c r="G148" i="132"/>
  <c r="H161" i="132" s="1"/>
  <c r="H162" i="132" s="1"/>
  <c r="G141" i="114"/>
  <c r="H154" i="114" s="1"/>
  <c r="H155" i="114" s="1"/>
  <c r="H2" i="131" s="1"/>
  <c r="I2" i="131" s="1"/>
  <c r="G145" i="124"/>
  <c r="H158" i="124" s="1"/>
  <c r="H159" i="124" s="1"/>
  <c r="H15" i="131" s="1"/>
  <c r="I15" i="131" s="1"/>
  <c r="G148" i="121"/>
  <c r="H161" i="121" s="1"/>
  <c r="H162" i="121" s="1"/>
  <c r="H163" i="121" s="1"/>
  <c r="G145" i="126"/>
  <c r="H158" i="126" s="1"/>
  <c r="H159" i="126" s="1"/>
  <c r="H160" i="126" s="1"/>
  <c r="G145" i="130"/>
  <c r="H158" i="130" s="1"/>
  <c r="H159" i="130" s="1"/>
  <c r="H5" i="131" s="1"/>
  <c r="I5" i="131" s="1"/>
  <c r="G145" i="133"/>
  <c r="H158" i="133" s="1"/>
  <c r="H159" i="133" s="1"/>
  <c r="H163" i="117"/>
  <c r="J10" i="131"/>
  <c r="K10" i="131"/>
  <c r="H163" i="125"/>
  <c r="H18" i="131"/>
  <c r="I18" i="131" s="1"/>
  <c r="I63" i="109"/>
  <c r="H13" i="131" l="1"/>
  <c r="I13" i="131" s="1"/>
  <c r="K13" i="131" s="1"/>
  <c r="H14" i="131"/>
  <c r="I14" i="131" s="1"/>
  <c r="J14" i="131" s="1"/>
  <c r="I33" i="109"/>
  <c r="I35" i="109" s="1"/>
  <c r="H163" i="123"/>
  <c r="H9" i="131"/>
  <c r="I9" i="131" s="1"/>
  <c r="J9" i="131" s="1"/>
  <c r="H161" i="116"/>
  <c r="H4" i="131"/>
  <c r="I4" i="131" s="1"/>
  <c r="J4" i="131" s="1"/>
  <c r="H160" i="124"/>
  <c r="H12" i="131"/>
  <c r="I12" i="131" s="1"/>
  <c r="J12" i="131" s="1"/>
  <c r="H160" i="133"/>
  <c r="H7" i="131"/>
  <c r="I7" i="131" s="1"/>
  <c r="H156" i="114"/>
  <c r="H163" i="127"/>
  <c r="H163" i="132"/>
  <c r="H8" i="131"/>
  <c r="I8" i="131" s="1"/>
  <c r="H6" i="131"/>
  <c r="I6" i="131" s="1"/>
  <c r="J6" i="131" s="1"/>
  <c r="H17" i="131"/>
  <c r="I17" i="131" s="1"/>
  <c r="K17" i="131" s="1"/>
  <c r="H160" i="120"/>
  <c r="H160" i="130"/>
  <c r="H19" i="131"/>
  <c r="I19" i="131" s="1"/>
  <c r="K19" i="131" s="1"/>
  <c r="J18" i="131"/>
  <c r="K18" i="131"/>
  <c r="K5" i="131"/>
  <c r="J5" i="131"/>
  <c r="J20" i="131"/>
  <c r="K20" i="131"/>
  <c r="K16" i="131"/>
  <c r="J16" i="131"/>
  <c r="J2" i="131"/>
  <c r="K2" i="131"/>
  <c r="K15" i="131"/>
  <c r="J15" i="131"/>
  <c r="K11" i="131"/>
  <c r="J11" i="131"/>
  <c r="J13" i="131" l="1"/>
  <c r="K14" i="131"/>
  <c r="J103" i="109"/>
  <c r="I42" i="109"/>
  <c r="I41" i="109"/>
  <c r="I43" i="109"/>
  <c r="J17" i="131"/>
  <c r="K12" i="131"/>
  <c r="K9" i="131"/>
  <c r="K4" i="131"/>
  <c r="J19" i="131"/>
  <c r="J7" i="131"/>
  <c r="K7" i="131"/>
  <c r="J8" i="131"/>
  <c r="K8" i="131"/>
  <c r="K6" i="131"/>
  <c r="I44" i="109" l="1"/>
  <c r="F144" i="109"/>
  <c r="I106" i="109"/>
  <c r="I105" i="109"/>
  <c r="I104" i="109"/>
  <c r="I102" i="109"/>
  <c r="I95" i="109"/>
  <c r="I94" i="109"/>
  <c r="I93" i="109"/>
  <c r="I92" i="109"/>
  <c r="I91" i="109"/>
  <c r="I90" i="109"/>
  <c r="H51" i="109"/>
  <c r="H56" i="109" s="1"/>
  <c r="H58" i="109" s="1"/>
  <c r="I71" i="109" l="1"/>
  <c r="I96" i="109"/>
  <c r="I107" i="109"/>
  <c r="J104" i="109"/>
  <c r="J92" i="109"/>
  <c r="J95" i="109"/>
  <c r="J91" i="109"/>
  <c r="J106" i="109"/>
  <c r="J102" i="109"/>
  <c r="J94" i="109"/>
  <c r="J90" i="109"/>
  <c r="H151" i="109"/>
  <c r="J105" i="109"/>
  <c r="J93" i="109"/>
  <c r="I84" i="109" l="1"/>
  <c r="I82" i="109"/>
  <c r="J107" i="109"/>
  <c r="I119" i="109" s="1"/>
  <c r="I121" i="109" s="1"/>
  <c r="H154" i="109" s="1"/>
  <c r="J96" i="109"/>
  <c r="H153" i="109" s="1"/>
  <c r="I57" i="109" l="1"/>
  <c r="I51" i="109"/>
  <c r="I54" i="109"/>
  <c r="I50" i="109"/>
  <c r="I55" i="109"/>
  <c r="I53" i="109"/>
  <c r="I49" i="109"/>
  <c r="I52" i="109"/>
  <c r="I56" i="109" l="1"/>
  <c r="I58" i="109" s="1"/>
  <c r="I83" i="109" s="1"/>
  <c r="I85" i="109" s="1"/>
  <c r="H152" i="109" s="1"/>
  <c r="I130" i="109" l="1"/>
  <c r="H155" i="109" l="1"/>
  <c r="H156" i="109" s="1"/>
  <c r="G136" i="109"/>
  <c r="G140" i="109"/>
  <c r="G137" i="109"/>
  <c r="G142" i="109"/>
  <c r="G139" i="109"/>
  <c r="G144" i="109" l="1"/>
  <c r="H157" i="109" s="1"/>
  <c r="H158" i="109" s="1"/>
  <c r="H159" i="109" l="1"/>
  <c r="H3" i="131"/>
  <c r="I3" i="131" l="1"/>
  <c r="I21" i="131" s="1"/>
  <c r="J3" i="131" l="1"/>
  <c r="J21" i="131" s="1"/>
  <c r="K3" i="131"/>
  <c r="K21" i="13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C72A7DC2-04C2-46F4-AECF-EFB618294EE6}">
      <text>
        <r>
          <rPr>
            <b/>
            <sz val="9"/>
            <color indexed="81"/>
            <rFont val="Segoe UI"/>
            <family val="2"/>
          </rPr>
          <t xml:space="preserve">=(4,68*2*15)-(i26/100)*6
</t>
        </r>
      </text>
    </comment>
    <comment ref="H67" authorId="0" shapeId="0" xr:uid="{4059F5D9-128B-4EDF-AA50-D53CCE0E681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D1BDCA09-0AAC-4EB5-8231-AD60CACD2938}">
      <text>
        <r>
          <rPr>
            <b/>
            <sz val="9"/>
            <color indexed="81"/>
            <rFont val="Segoe UI"/>
            <family val="2"/>
          </rPr>
          <t>De acordo com levantamento efetuado em diversos contratos, cerca de 5% do pessoal é demitido pelo
empregador</t>
        </r>
      </text>
    </comment>
    <comment ref="B92" authorId="0" shapeId="0" xr:uid="{EC6B5E6D-426B-4B70-BBA8-6A00DE71AEA0}">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FA77E940-6C0E-4C72-8F83-515E0AFA958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AA00D28B-29B1-4FB8-A6DC-DBC671BFCA74}">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FDE4D8B8-12D1-4153-8A47-FBB48F6EEA5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DB28F335-874E-4B3A-828A-BA207B9EE88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0D1843F7-8091-41C7-B31A-882C84141B75}">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424D2081-8D14-4C7E-87A5-1A0D11640895}">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1D95DE4F-DFA3-4F86-9C57-95CCB6FB4B3F}">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FA054F9C-19FC-4D19-B4CF-AA0124B1849E}">
      <text>
        <r>
          <rPr>
            <b/>
            <sz val="9"/>
            <color indexed="81"/>
            <rFont val="Segoe UI"/>
            <family val="2"/>
          </rPr>
          <t>R$ 84,00 Jovem Aprendiz (CCT/2025/BA Cláusula 38º, § 4º) Não será adotado no contrato de 5 anos da PF para serviços de vigilância armada.</t>
        </r>
      </text>
    </comment>
    <comment ref="F140" authorId="0" shapeId="0" xr:uid="{D6A60D27-4543-4904-B1D6-D73D99F802EB}">
      <text>
        <r>
          <rPr>
            <b/>
            <sz val="9"/>
            <color indexed="81"/>
            <rFont val="Segoe UI"/>
            <family val="2"/>
          </rPr>
          <t>Solução de Consulta COSIT 345/2017</t>
        </r>
      </text>
    </comment>
    <comment ref="F141" authorId="0" shapeId="0" xr:uid="{3051A981-D641-45B7-AB6E-A2AAA53F0442}">
      <text>
        <r>
          <rPr>
            <b/>
            <sz val="9"/>
            <color indexed="81"/>
            <rFont val="Segoe UI"/>
            <family val="2"/>
          </rPr>
          <t>Solução de Consulta COSIT 345/2017</t>
        </r>
      </text>
    </comment>
    <comment ref="G144" authorId="1" shapeId="0" xr:uid="{724AAE46-F69F-43C3-B3BE-28ACFB2542C1}">
      <text>
        <r>
          <rPr>
            <b/>
            <sz val="9"/>
            <color indexed="81"/>
            <rFont val="Segoe UI"/>
            <family val="2"/>
          </rPr>
          <t>MODULOS DE 01 A 05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9D1500DB-6DA7-4987-AAEC-AEE9C02B73BC}">
      <text>
        <r>
          <rPr>
            <b/>
            <sz val="9"/>
            <color indexed="81"/>
            <rFont val="Segoe UI"/>
            <family val="2"/>
          </rPr>
          <t xml:space="preserve">=(4,68*2*15)-(i26/100)*6
</t>
        </r>
      </text>
    </comment>
    <comment ref="H69" authorId="0" shapeId="0" xr:uid="{60E21FE3-A0E9-41A4-B3DC-8A4ACF65F33B}">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2324212E-F369-47CC-A9B0-342CE55D0107}">
      <text>
        <r>
          <rPr>
            <b/>
            <sz val="9"/>
            <color indexed="81"/>
            <rFont val="Segoe UI"/>
            <family val="2"/>
          </rPr>
          <t>De acordo com levantamento efetuado em diversos contratos, cerca de 5% do pessoal é demitido pelo
empregador</t>
        </r>
      </text>
    </comment>
    <comment ref="B95" authorId="0" shapeId="0" xr:uid="{C020430C-7C91-4607-A481-E6CF3785AEBD}">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AF74D736-7802-4676-8476-4365E837704F}">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CE1B4A8F-2044-49CC-89C9-695F1F23A21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318FA9F3-9314-4EBC-88E5-CBA41920E765}">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1CEB0B98-9483-4C54-AF02-B30E9130CF24}">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E5302788-53E6-4D24-8F73-CD537F2C5D64}">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DA2E05DA-E180-43DA-ACFB-61A902B5D992}">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8C00029D-BC94-4141-9A31-62BD5F6BD279}">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2F462A32-D2F0-4EBD-8C78-C1407487213D}">
      <text>
        <r>
          <rPr>
            <b/>
            <sz val="9"/>
            <color indexed="81"/>
            <rFont val="Segoe UI"/>
            <family val="2"/>
          </rPr>
          <t>R$ 84,00 Jovem Aprendiz (CCT/2025/BA Cláusula 38º, § 4º) Não será adotado no contrato de 5 anos da PF para serviços de vigilância armada.</t>
        </r>
      </text>
    </comment>
    <comment ref="F143" authorId="0" shapeId="0" xr:uid="{FCA21A09-A17C-40A9-B0A2-38884EA58664}">
      <text>
        <r>
          <rPr>
            <b/>
            <sz val="9"/>
            <color indexed="81"/>
            <rFont val="Segoe UI"/>
            <family val="2"/>
          </rPr>
          <t>Solução de Consulta COSIT 345/2017</t>
        </r>
      </text>
    </comment>
    <comment ref="F144" authorId="0" shapeId="0" xr:uid="{9057870F-E0C1-4918-8E48-63D8589F326C}">
      <text>
        <r>
          <rPr>
            <b/>
            <sz val="9"/>
            <color indexed="81"/>
            <rFont val="Segoe UI"/>
            <family val="2"/>
          </rPr>
          <t>Solução de Consulta COSIT 345/2017</t>
        </r>
      </text>
    </comment>
    <comment ref="G147" authorId="1" shapeId="0" xr:uid="{AE65CD04-FAE4-4FF9-B7F7-F2A106D000B8}">
      <text>
        <r>
          <rPr>
            <b/>
            <sz val="9"/>
            <color indexed="81"/>
            <rFont val="Segoe UI"/>
            <family val="2"/>
          </rPr>
          <t>MODULOS DE 01 A 05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388C9628-0F8E-43EE-9C39-59FCB7F68B9B}">
      <text>
        <r>
          <rPr>
            <b/>
            <sz val="9"/>
            <color indexed="81"/>
            <rFont val="Segoe UI"/>
            <family val="2"/>
          </rPr>
          <t xml:space="preserve">=(4,80*2*15)-(i26/100)*6
</t>
        </r>
      </text>
    </comment>
    <comment ref="H67" authorId="0" shapeId="0" xr:uid="{38C306D7-A381-40EA-8096-72AC756588EC}">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CB306C94-542E-472A-A0EB-5079F29263B0}">
      <text>
        <r>
          <rPr>
            <b/>
            <sz val="9"/>
            <color indexed="81"/>
            <rFont val="Segoe UI"/>
            <family val="2"/>
          </rPr>
          <t>De acordo com levantamento efetuado em diversos contratos, cerca de 5% do pessoal é demitido pelo
empregador</t>
        </r>
      </text>
    </comment>
    <comment ref="B92" authorId="0" shapeId="0" xr:uid="{C5EC2838-2FE4-4AA6-9A2F-725215F8982B}">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C7CA4B68-EF87-4326-92F0-99F41243AFCB}">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F7D0E369-ACD9-43DB-B72C-66D5E3275A84}">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9D5C0271-C8DA-4DE7-9FE5-FE1E8A7DC9A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4A7F12F2-FEA4-4B8E-9664-642758197530}">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304EDD5E-52AD-4EDD-AC48-8991BBF468D0}">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34A1C074-4A6F-4280-8CC3-AD0691FD8E04}">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6F548C10-0EF1-4155-9E9C-ECB55EDDBC17}">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86928CE0-155E-4484-AE5C-BC78967C297E}">
      <text>
        <r>
          <rPr>
            <b/>
            <sz val="9"/>
            <color indexed="81"/>
            <rFont val="Segoe UI"/>
            <family val="2"/>
          </rPr>
          <t>R$ 84,00 Jovem Aprendiz (CCT/2025/BA Cláusula 38º, § 4º) Não será adotado no contrato de 5 anos da PF para serviços de vigilância armada.</t>
        </r>
      </text>
    </comment>
    <comment ref="F140" authorId="0" shapeId="0" xr:uid="{4000A744-72F5-4A92-AB6D-521197156DFD}">
      <text>
        <r>
          <rPr>
            <b/>
            <sz val="9"/>
            <color indexed="81"/>
            <rFont val="Segoe UI"/>
            <family val="2"/>
          </rPr>
          <t>Solução de Consulta COSIT 345/2017</t>
        </r>
      </text>
    </comment>
    <comment ref="F141" authorId="0" shapeId="0" xr:uid="{3359AEF5-6315-4DDA-967F-B5DBDF85B8A8}">
      <text>
        <r>
          <rPr>
            <b/>
            <sz val="9"/>
            <color indexed="81"/>
            <rFont val="Segoe UI"/>
            <family val="2"/>
          </rPr>
          <t>Solução de Consulta COSIT 345/2017</t>
        </r>
      </text>
    </comment>
    <comment ref="G144" authorId="1" shapeId="0" xr:uid="{4C14062A-7D99-4789-91B0-D327B1BC0962}">
      <text>
        <r>
          <rPr>
            <b/>
            <sz val="9"/>
            <color indexed="81"/>
            <rFont val="Segoe UI"/>
            <family val="2"/>
          </rPr>
          <t>MODULOS DE 01 A 05</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4277FB54-5343-4B1F-BC3F-5A4F57ECD1A5}">
      <text>
        <r>
          <rPr>
            <b/>
            <sz val="9"/>
            <color indexed="81"/>
            <rFont val="Segoe UI"/>
            <family val="2"/>
          </rPr>
          <t xml:space="preserve">=(4,80*2*15)-(i26/100)*6
</t>
        </r>
      </text>
    </comment>
    <comment ref="H69" authorId="0" shapeId="0" xr:uid="{4A04C58F-2F57-44A6-9553-A4189AE38A60}">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4907E8E1-BAD8-443E-BC25-085C89690E95}">
      <text>
        <r>
          <rPr>
            <b/>
            <sz val="9"/>
            <color indexed="81"/>
            <rFont val="Segoe UI"/>
            <family val="2"/>
          </rPr>
          <t>De acordo com levantamento efetuado em diversos contratos, cerca de 5% do pessoal é demitido pelo
empregador</t>
        </r>
      </text>
    </comment>
    <comment ref="B95" authorId="0" shapeId="0" xr:uid="{0FB57FCB-29E5-4BFD-A723-E5378C6D4711}">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1F0567A8-0D1F-4AAB-A44C-59451E78B15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234BF1AC-F733-4022-AC09-805A45391A48}">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C3427F89-72B2-4E9E-9239-BB715A0E43A9}">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603039F9-D65D-4E99-9839-E825FE8322A1}">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1505C130-B836-4270-83FD-A54F095DBC66}">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92133B10-CF62-47CE-9545-87D57970F6F0}">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44994B32-8C44-4C2C-99F4-14A5387A7EDD}">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5A83AC0A-7559-4458-AD69-110076B45DB5}">
      <text>
        <r>
          <rPr>
            <b/>
            <sz val="9"/>
            <color indexed="81"/>
            <rFont val="Segoe UI"/>
            <family val="2"/>
          </rPr>
          <t>R$ 84,00 Jovem Aprendiz (CCT/2025/BA Cláusula 38º, § 4º) Não será adotado no contrato de 5 anos da PF para serviços de vigilância armada.</t>
        </r>
      </text>
    </comment>
    <comment ref="F143" authorId="0" shapeId="0" xr:uid="{249AEBEB-5620-4C54-84A0-7582903F426C}">
      <text>
        <r>
          <rPr>
            <b/>
            <sz val="9"/>
            <color indexed="81"/>
            <rFont val="Segoe UI"/>
            <family val="2"/>
          </rPr>
          <t>Solução de Consulta COSIT 345/2017</t>
        </r>
      </text>
    </comment>
    <comment ref="F144" authorId="0" shapeId="0" xr:uid="{387E5A7D-16A8-4170-A1FF-B2DC3C993C71}">
      <text>
        <r>
          <rPr>
            <b/>
            <sz val="9"/>
            <color indexed="81"/>
            <rFont val="Segoe UI"/>
            <family val="2"/>
          </rPr>
          <t>Solução de Consulta COSIT 345/2017</t>
        </r>
      </text>
    </comment>
    <comment ref="G147" authorId="1" shapeId="0" xr:uid="{2AC62550-B7C7-4689-8227-404D02E025A7}">
      <text>
        <r>
          <rPr>
            <b/>
            <sz val="9"/>
            <color indexed="81"/>
            <rFont val="Segoe UI"/>
            <family val="2"/>
          </rPr>
          <t>MODULOS DE 01 A 05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E3BD4124-22C4-4F1A-B535-488705AB7F9E}">
      <text>
        <r>
          <rPr>
            <b/>
            <sz val="9"/>
            <color indexed="81"/>
            <rFont val="Segoe UI"/>
            <family val="2"/>
          </rPr>
          <t xml:space="preserve">=(3,80*2*15)-(i26/100)*6
</t>
        </r>
      </text>
    </comment>
    <comment ref="H67" authorId="0" shapeId="0" xr:uid="{242055DA-8D94-4F33-82AB-A22DDA295275}">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F39046BB-00F3-48CD-94F6-CB2BE5E6F3B8}">
      <text>
        <r>
          <rPr>
            <b/>
            <sz val="9"/>
            <color indexed="81"/>
            <rFont val="Segoe UI"/>
            <family val="2"/>
          </rPr>
          <t>De acordo com levantamento efetuado em diversos contratos, cerca de 5% do pessoal é demitido pelo
empregador</t>
        </r>
      </text>
    </comment>
    <comment ref="B92" authorId="0" shapeId="0" xr:uid="{76C1A2F2-3710-451B-B68D-8DA7619614AA}">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5DF40C09-4957-44DA-86B2-171EFF75FE68}">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9505636C-4D25-40E6-BF3D-6F74F936A32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6CAB07FD-6CD2-435D-B0E8-4C26EFAF368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A9E2F6C5-5520-4330-9D17-AFCA09B14D7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36266477-A42C-498D-AED0-27027D4F3BA3}">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D8360D4B-E495-4CE5-B6E1-431906B59C20}">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55DA7A30-DD45-44A4-9356-1F0C29B32AAD}">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7CC84A92-D5C5-4DB7-BF54-626EB31A896A}">
      <text>
        <r>
          <rPr>
            <b/>
            <sz val="9"/>
            <color indexed="81"/>
            <rFont val="Segoe UI"/>
            <family val="2"/>
          </rPr>
          <t>R$ 84,00 Jovem Aprendiz (CCT/2025/BA Cláusula 38º, § 4º) Não será adotado no contrato de 5 anos da PF para serviços de vigilância armada.</t>
        </r>
      </text>
    </comment>
    <comment ref="F140" authorId="0" shapeId="0" xr:uid="{8C9F4C43-9848-45A3-BDE2-C1C65299729A}">
      <text>
        <r>
          <rPr>
            <b/>
            <sz val="9"/>
            <color indexed="81"/>
            <rFont val="Segoe UI"/>
            <family val="2"/>
          </rPr>
          <t>Solução de Consulta COSIT 345/2017</t>
        </r>
      </text>
    </comment>
    <comment ref="F141" authorId="0" shapeId="0" xr:uid="{4B270AE7-348E-4163-823B-0DE84DFFED18}">
      <text>
        <r>
          <rPr>
            <b/>
            <sz val="9"/>
            <color indexed="81"/>
            <rFont val="Segoe UI"/>
            <family val="2"/>
          </rPr>
          <t>Solução de Consulta COSIT 345/2017</t>
        </r>
      </text>
    </comment>
    <comment ref="G144" authorId="1" shapeId="0" xr:uid="{277F535D-EE4B-4002-BFB3-EE58CEEEDDF6}">
      <text>
        <r>
          <rPr>
            <b/>
            <sz val="9"/>
            <color indexed="81"/>
            <rFont val="Segoe UI"/>
            <family val="2"/>
          </rPr>
          <t>MODULOS DE 01 A 05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2A109D11-93DC-49E6-AA44-A1ADD8F78296}">
      <text>
        <r>
          <rPr>
            <b/>
            <sz val="9"/>
            <color indexed="81"/>
            <rFont val="Segoe UI"/>
            <family val="2"/>
          </rPr>
          <t xml:space="preserve">=(3,80*2*15)-(i26/100)*6
</t>
        </r>
      </text>
    </comment>
    <comment ref="H69" authorId="0" shapeId="0" xr:uid="{DB14D2BE-5145-4C08-B2EB-E0CA76B08110}">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81EABBF9-85A2-4771-8C6B-95BBA622BB6B}">
      <text>
        <r>
          <rPr>
            <b/>
            <sz val="9"/>
            <color indexed="81"/>
            <rFont val="Segoe UI"/>
            <family val="2"/>
          </rPr>
          <t>De acordo com levantamento efetuado em diversos contratos, cerca de 5% do pessoal é demitido pelo
empregador</t>
        </r>
      </text>
    </comment>
    <comment ref="B95" authorId="0" shapeId="0" xr:uid="{47768C27-4395-4995-90EE-6E8783F6DE5C}">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2D402A51-6AA7-4AE7-8EE3-419439837FE0}">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25DFA972-FB90-4262-9DFC-D7CFE01B15C4}">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7D5010C2-C6EF-4ED7-9629-221AA93B16A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85B2CC14-14F9-4BC3-95D1-65C686C231B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4E7D22E3-BD28-41AE-AC1C-2E18910D2678}">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777BD6E7-4536-4492-9C72-697F17B0857B}">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FEFD031B-B228-42DF-A283-FC85576FB7D9}">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55CFABCC-865A-42EC-83FE-0F03BBC6572B}">
      <text>
        <r>
          <rPr>
            <b/>
            <sz val="9"/>
            <color indexed="81"/>
            <rFont val="Segoe UI"/>
            <family val="2"/>
          </rPr>
          <t>R$ 84,00 Jovem Aprendiz (CCT/2025/BA Cláusula 38º, § 4º) Não será adotado no contrato de 5 anos da PF para serviços de vigilância armada.</t>
        </r>
      </text>
    </comment>
    <comment ref="F143" authorId="0" shapeId="0" xr:uid="{2BD2C1FD-937B-4ACD-815A-39B670AC8275}">
      <text>
        <r>
          <rPr>
            <b/>
            <sz val="9"/>
            <color indexed="81"/>
            <rFont val="Segoe UI"/>
            <family val="2"/>
          </rPr>
          <t>Solução de Consulta COSIT 345/2017</t>
        </r>
      </text>
    </comment>
    <comment ref="F144" authorId="0" shapeId="0" xr:uid="{A45F56AD-2FD8-46EF-A1BE-B698E057710B}">
      <text>
        <r>
          <rPr>
            <b/>
            <sz val="9"/>
            <color indexed="81"/>
            <rFont val="Segoe UI"/>
            <family val="2"/>
          </rPr>
          <t>Solução de Consulta COSIT 345/2017</t>
        </r>
      </text>
    </comment>
    <comment ref="G147" authorId="1" shapeId="0" xr:uid="{165629CF-CC7D-4AF7-AD6B-E522EE039AEB}">
      <text>
        <r>
          <rPr>
            <b/>
            <sz val="9"/>
            <color indexed="81"/>
            <rFont val="Segoe UI"/>
            <family val="2"/>
          </rPr>
          <t>MODULOS DE 01 A 05</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D104E37E-DA25-4F92-8841-8947A5944EE3}">
      <text>
        <r>
          <rPr>
            <b/>
            <sz val="9"/>
            <color indexed="81"/>
            <rFont val="Segoe UI"/>
            <family val="2"/>
          </rPr>
          <t xml:space="preserve">=(4,35*2*15)-(i26/100)*6
</t>
        </r>
      </text>
    </comment>
    <comment ref="H67" authorId="0" shapeId="0" xr:uid="{23D6B52F-8892-4205-9C86-40905333E609}">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280942E0-CB6C-463B-AD98-281148B361A5}">
      <text>
        <r>
          <rPr>
            <b/>
            <sz val="9"/>
            <color indexed="81"/>
            <rFont val="Segoe UI"/>
            <family val="2"/>
          </rPr>
          <t>De acordo com levantamento efetuado em diversos contratos, cerca de 5% do pessoal é demitido pelo
empregador</t>
        </r>
      </text>
    </comment>
    <comment ref="B92" authorId="0" shapeId="0" xr:uid="{4B2869B4-F2C2-4538-B81D-FC6BA59C800B}">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A21138E7-7E2C-4FB7-8D5C-FCBBB79CBFE4}">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7E270890-77D5-4614-A747-21C41719ACB6}">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9A3658D9-C6B4-4FAD-ACA6-6BE22974DEC1}">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CA4A22EF-E491-4A4E-AA9C-2E0387355AD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9CB28D09-6594-4456-99C3-45E168CEC8CC}">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08AFF8B0-57D5-4A47-A5C4-D99D6E05BB03}">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D88C36B0-ACCC-49D4-8352-931C1A3D056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5101B24D-9E3D-4BA2-B7F8-FD9234F2EEC7}">
      <text>
        <r>
          <rPr>
            <b/>
            <sz val="9"/>
            <color indexed="81"/>
            <rFont val="Segoe UI"/>
            <family val="2"/>
          </rPr>
          <t>R$ 84,00 Jovem Aprendiz (CCT/2025/BA Cláusula 38º, § 4º) Não será adotado no contrato de 5 anos da PF para serviços de vigilância armada.</t>
        </r>
      </text>
    </comment>
    <comment ref="F140" authorId="0" shapeId="0" xr:uid="{04025C7C-049A-4EAD-BAE9-7BF4811F4466}">
      <text>
        <r>
          <rPr>
            <b/>
            <sz val="9"/>
            <color indexed="81"/>
            <rFont val="Segoe UI"/>
            <family val="2"/>
          </rPr>
          <t>Solução de Consulta COSIT 345/2017</t>
        </r>
      </text>
    </comment>
    <comment ref="F141" authorId="0" shapeId="0" xr:uid="{447C0283-BAA6-4050-BC49-66AABB4B78BB}">
      <text>
        <r>
          <rPr>
            <b/>
            <sz val="9"/>
            <color indexed="81"/>
            <rFont val="Segoe UI"/>
            <family val="2"/>
          </rPr>
          <t>Solução de Consulta COSIT 345/2017</t>
        </r>
      </text>
    </comment>
    <comment ref="G144" authorId="1" shapeId="0" xr:uid="{339F75AB-0649-423D-BBFE-B87F59FD2DB9}">
      <text>
        <r>
          <rPr>
            <b/>
            <sz val="9"/>
            <color indexed="81"/>
            <rFont val="Segoe UI"/>
            <family val="2"/>
          </rPr>
          <t>MODULOS DE 01 A 05</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80788454-9715-45E8-B956-DF6525B1AA8C}">
      <text>
        <r>
          <rPr>
            <b/>
            <sz val="9"/>
            <color indexed="81"/>
            <rFont val="Segoe UI"/>
            <family val="2"/>
          </rPr>
          <t xml:space="preserve">=(4,35*2*15)-(i26/100)*6
</t>
        </r>
      </text>
    </comment>
    <comment ref="H69" authorId="0" shapeId="0" xr:uid="{AC247ECE-C912-4CEF-8B25-34995802FBD3}">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C5FE59F3-E2AB-4B9E-9C51-79E22C24609F}">
      <text>
        <r>
          <rPr>
            <b/>
            <sz val="9"/>
            <color indexed="81"/>
            <rFont val="Segoe UI"/>
            <family val="2"/>
          </rPr>
          <t>De acordo com levantamento efetuado em diversos contratos, cerca de 5% do pessoal é demitido pelo
empregador</t>
        </r>
      </text>
    </comment>
    <comment ref="B95" authorId="0" shapeId="0" xr:uid="{62ABC041-599C-4ADC-9CBB-6FBA316B954C}">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04738815-1A22-45A6-A71A-8D6DE6C4A31F}">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798350C9-A058-482F-964F-1036BDC3006A}">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9D3D0230-EA63-40AB-AE35-584DE74C104E}">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EEC0B353-A414-4996-BBB4-15A499E0350F}">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CA98A089-EF9D-446A-8681-FBF48A415222}">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1313C973-13F8-47FE-B356-B5658A906AD2}">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9911B98B-27F5-4523-9DE6-C93A9FE5C792}">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8A120432-5F97-4AC3-9E60-89C6C6508263}">
      <text>
        <r>
          <rPr>
            <b/>
            <sz val="9"/>
            <color indexed="81"/>
            <rFont val="Segoe UI"/>
            <family val="2"/>
          </rPr>
          <t>R$ 84,00 Jovem Aprendiz (CCT/2025/BA Cláusula 38º, § 4º) Não será adotado no contrato de 5 anos da PF para serviços de vigilância armada.</t>
        </r>
      </text>
    </comment>
    <comment ref="F143" authorId="0" shapeId="0" xr:uid="{0CC88D1A-141F-4A9A-BBA3-AAAC7081A53D}">
      <text>
        <r>
          <rPr>
            <b/>
            <sz val="9"/>
            <color indexed="81"/>
            <rFont val="Segoe UI"/>
            <family val="2"/>
          </rPr>
          <t>Solução de Consulta COSIT 345/2017</t>
        </r>
      </text>
    </comment>
    <comment ref="F144" authorId="0" shapeId="0" xr:uid="{421007D6-FDA6-4BD5-B05F-6746DD2B464A}">
      <text>
        <r>
          <rPr>
            <b/>
            <sz val="9"/>
            <color indexed="81"/>
            <rFont val="Segoe UI"/>
            <family val="2"/>
          </rPr>
          <t>Solução de Consulta COSIT 345/2017</t>
        </r>
      </text>
    </comment>
    <comment ref="G147" authorId="1" shapeId="0" xr:uid="{73768D41-2F53-4712-9032-89F228825BBD}">
      <text>
        <r>
          <rPr>
            <b/>
            <sz val="9"/>
            <color indexed="81"/>
            <rFont val="Segoe UI"/>
            <family val="2"/>
          </rPr>
          <t>MODULOS DE 01 A 05</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8AA19734-A446-4599-B4F4-198072C421FE}">
      <text>
        <r>
          <rPr>
            <b/>
            <sz val="9"/>
            <color indexed="81"/>
            <rFont val="Segoe UI"/>
            <family val="2"/>
          </rPr>
          <t xml:space="preserve">=(4,90*2*15)-(i26/100)*6
</t>
        </r>
      </text>
    </comment>
    <comment ref="H67" authorId="0" shapeId="0" xr:uid="{9C341AC3-5C90-430C-9535-48C8AB6F980D}">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039C1598-A529-40C6-9156-A5C9CD79B7E3}">
      <text>
        <r>
          <rPr>
            <b/>
            <sz val="9"/>
            <color indexed="81"/>
            <rFont val="Segoe UI"/>
            <family val="2"/>
          </rPr>
          <t>De acordo com levantamento efetuado em diversos contratos, cerca de 5% do pessoal é demitido pelo
empregador</t>
        </r>
      </text>
    </comment>
    <comment ref="B92" authorId="0" shapeId="0" xr:uid="{5FED92DE-6E0D-451C-AAC5-39225CB3712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89FB0ABA-8CD4-4453-A6B9-177F24712B05}">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BB675346-0BC7-4750-9C53-DF16B8EBF589}">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8A38FC52-41A9-48CC-BFC1-6FADB0A0573A}">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452914C3-9BBB-4665-93FF-C38FF670E19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CF394184-A338-4D6B-B014-9FA38E19240A}">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2D1E2937-23C7-4397-B626-71B745875869}">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27E9C464-8A59-481E-B8F4-2824055E31AB}">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8A621479-617A-47BD-A0FA-621014E6668D}">
      <text>
        <r>
          <rPr>
            <b/>
            <sz val="9"/>
            <color indexed="81"/>
            <rFont val="Segoe UI"/>
            <family val="2"/>
          </rPr>
          <t>R$ 84,00 Jovem Aprendiz (CCT/2025/BA Cláusula 38º, § 4º) Não será adotado no contrato de 5 anos da PF para serviços de vigilância armada.</t>
        </r>
      </text>
    </comment>
    <comment ref="F140" authorId="0" shapeId="0" xr:uid="{A95A4F38-45B8-4AA4-BDEB-89025804E795}">
      <text>
        <r>
          <rPr>
            <b/>
            <sz val="9"/>
            <color indexed="81"/>
            <rFont val="Segoe UI"/>
            <family val="2"/>
          </rPr>
          <t>Solução de Consulta COSIT 345/2017</t>
        </r>
      </text>
    </comment>
    <comment ref="F141" authorId="0" shapeId="0" xr:uid="{F511D36F-1620-437D-8A38-D1945D488AFE}">
      <text>
        <r>
          <rPr>
            <b/>
            <sz val="9"/>
            <color indexed="81"/>
            <rFont val="Segoe UI"/>
            <family val="2"/>
          </rPr>
          <t>Solução de Consulta COSIT 345/2017</t>
        </r>
      </text>
    </comment>
    <comment ref="G144" authorId="1" shapeId="0" xr:uid="{1EC32F7C-05E4-42AF-BC96-F78037ABDF8A}">
      <text>
        <r>
          <rPr>
            <b/>
            <sz val="9"/>
            <color indexed="81"/>
            <rFont val="Segoe UI"/>
            <family val="2"/>
          </rPr>
          <t>MODULOS DE 01 A 05</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CF82D59F-6E71-45AB-96EC-A361A4857EE7}">
      <text>
        <r>
          <rPr>
            <b/>
            <sz val="9"/>
            <color indexed="81"/>
            <rFont val="Segoe UI"/>
            <family val="2"/>
          </rPr>
          <t xml:space="preserve">=(4,90*2*15)-(i26/100)*6
</t>
        </r>
      </text>
    </comment>
    <comment ref="H69" authorId="0" shapeId="0" xr:uid="{5B78D339-C392-45B5-B8A0-11E18427DE93}">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C8FC9EFA-5486-4F23-BFD7-501ED9B01BD3}">
      <text>
        <r>
          <rPr>
            <b/>
            <sz val="9"/>
            <color indexed="81"/>
            <rFont val="Segoe UI"/>
            <family val="2"/>
          </rPr>
          <t>De acordo com levantamento efetuado em diversos contratos, cerca de 5% do pessoal é demitido pelo
empregador</t>
        </r>
      </text>
    </comment>
    <comment ref="B95" authorId="0" shapeId="0" xr:uid="{EF42138B-ED98-4649-BDAC-A3E6809D3EAE}">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21F95E8C-9D17-46BF-84EF-1DF81B2C89F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3C97E623-2AB8-4812-8F6E-6CE91DE04A4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0C162D44-21F8-44ED-9A11-26758DBAE663}">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BD133B05-2840-4BB1-A390-37185678F454}">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AAC94532-E1A5-46F8-AAC8-987ABEE6F9F2}">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A29BA2D6-88FA-4514-AFE1-8F9463120D02}">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A7E9BAF6-85C6-4C0B-A7A5-F43EEA84129B}">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909C0B97-6DB7-4CBE-B61B-3F2240544E4C}">
      <text>
        <r>
          <rPr>
            <b/>
            <sz val="9"/>
            <color indexed="81"/>
            <rFont val="Segoe UI"/>
            <family val="2"/>
          </rPr>
          <t>R$ 84,00 Jovem Aprendiz (CCT/2025/BA Cláusula 38º, § 4º) Não será adotado no contrato de 5 anos da PF para serviços de vigilância armada.</t>
        </r>
      </text>
    </comment>
    <comment ref="F143" authorId="0" shapeId="0" xr:uid="{6F121E57-DAAF-4A77-83B3-3D6722A5396C}">
      <text>
        <r>
          <rPr>
            <b/>
            <sz val="9"/>
            <color indexed="81"/>
            <rFont val="Segoe UI"/>
            <family val="2"/>
          </rPr>
          <t>Solução de Consulta COSIT 345/2017</t>
        </r>
      </text>
    </comment>
    <comment ref="F144" authorId="0" shapeId="0" xr:uid="{F9586A1D-5C70-43AE-8F04-4CC8109150C7}">
      <text>
        <r>
          <rPr>
            <b/>
            <sz val="9"/>
            <color indexed="81"/>
            <rFont val="Segoe UI"/>
            <family val="2"/>
          </rPr>
          <t>Solução de Consulta COSIT 345/2017</t>
        </r>
      </text>
    </comment>
    <comment ref="G147" authorId="1" shapeId="0" xr:uid="{875E2F45-F555-4B27-9FAE-F472C26CF5D0}">
      <text>
        <r>
          <rPr>
            <b/>
            <sz val="9"/>
            <color indexed="81"/>
            <rFont val="Segoe UI"/>
            <family val="2"/>
          </rPr>
          <t>MODULOS DE 01 A 05</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F7666318-4691-4E20-AA56-093F29EF8914}">
      <text>
        <r>
          <rPr>
            <b/>
            <sz val="9"/>
            <color indexed="81"/>
            <rFont val="Segoe UI"/>
            <family val="2"/>
          </rPr>
          <t xml:space="preserve">=(4,50*2*15)-(i26/100)*6
</t>
        </r>
      </text>
    </comment>
    <comment ref="H67" authorId="0" shapeId="0" xr:uid="{C8619552-2AFA-486D-9414-CB2C8504341F}">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52C4092A-E24F-44AD-89FF-4ED9385BA601}">
      <text>
        <r>
          <rPr>
            <b/>
            <sz val="9"/>
            <color indexed="81"/>
            <rFont val="Segoe UI"/>
            <family val="2"/>
          </rPr>
          <t>De acordo com levantamento efetuado em diversos contratos, cerca de 5% do pessoal é demitido pelo
empregador</t>
        </r>
      </text>
    </comment>
    <comment ref="B92" authorId="0" shapeId="0" xr:uid="{A2E87D00-B987-4C76-BDF2-DC621B1502BE}">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0A9960AE-4945-46AB-8E5A-32A0D0FEAA6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5871FD2A-D52C-4B2A-9D35-627530BDD6F0}">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6B2820C9-4741-4AB4-8B48-FF256583DD6F}">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A93D7AAD-DD15-4B99-8032-81CA5B3FE5B4}">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42A3A2B2-58B4-4BE8-912E-54221F802D73}">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A972E93F-A3E7-44E2-BFE4-374A48081C93}">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E7EE1463-B237-4206-B826-BD187FFD908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BB31CE40-F90B-47A2-829A-399680E05C9F}">
      <text>
        <r>
          <rPr>
            <b/>
            <sz val="9"/>
            <color indexed="81"/>
            <rFont val="Segoe UI"/>
            <family val="2"/>
          </rPr>
          <t>R$ 84,00 Jovem Aprendiz (CCT/2025/BA Cláusula 38º, § 4º) Não será adotado no contrato de 5 anos da PF para serviços de vigilância armada.</t>
        </r>
      </text>
    </comment>
    <comment ref="F140" authorId="0" shapeId="0" xr:uid="{F7004586-007A-40D9-A6F2-19CF1422589E}">
      <text>
        <r>
          <rPr>
            <b/>
            <sz val="9"/>
            <color indexed="81"/>
            <rFont val="Segoe UI"/>
            <family val="2"/>
          </rPr>
          <t>Solução de Consulta COSIT 345/2017</t>
        </r>
      </text>
    </comment>
    <comment ref="F141" authorId="0" shapeId="0" xr:uid="{9F297BC0-A964-47E4-A14C-47EB6109F3C5}">
      <text>
        <r>
          <rPr>
            <b/>
            <sz val="9"/>
            <color indexed="81"/>
            <rFont val="Segoe UI"/>
            <family val="2"/>
          </rPr>
          <t>Solução de Consulta COSIT 345/2017</t>
        </r>
      </text>
    </comment>
    <comment ref="G144" authorId="1" shapeId="0" xr:uid="{BB467866-5E90-410B-8901-C60F808202DF}">
      <text>
        <r>
          <rPr>
            <b/>
            <sz val="9"/>
            <color indexed="81"/>
            <rFont val="Segoe UI"/>
            <family val="2"/>
          </rPr>
          <t>MODULOS DE 01 A 05</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0519ADBC-ED3C-4007-9E59-E5EECBD5F461}">
      <text>
        <r>
          <rPr>
            <b/>
            <sz val="9"/>
            <color indexed="81"/>
            <rFont val="Segoe UI"/>
            <family val="2"/>
          </rPr>
          <t xml:space="preserve">=(4,50*2*15)-(i26/100)*6
</t>
        </r>
      </text>
    </comment>
    <comment ref="H69" authorId="0" shapeId="0" xr:uid="{B78226AB-0CD6-4EDC-A4FC-9AF297B29140}">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7C7052ED-313A-4339-ABC3-18753E3F8B3A}">
      <text>
        <r>
          <rPr>
            <b/>
            <sz val="9"/>
            <color indexed="81"/>
            <rFont val="Segoe UI"/>
            <family val="2"/>
          </rPr>
          <t>De acordo com levantamento efetuado em diversos contratos, cerca de 5% do pessoal é demitido pelo
empregador</t>
        </r>
      </text>
    </comment>
    <comment ref="B95" authorId="0" shapeId="0" xr:uid="{8A6B15B9-D023-4662-AE41-B513F91A155D}">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D4186C04-2465-481B-A0F1-A558293FEF5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16F81C80-73D2-4AA3-90B2-A69946123B24}">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860DA38A-11CA-4EC6-A3A2-42B99A61BE85}">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80C331B0-928C-4A73-B3FB-21C72534D412}">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69780FE2-38A9-4E4B-B030-8CAB5F9E4A8D}">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4E61D25A-F7D6-4552-954B-A418F411207F}">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85B4DCB0-DE18-4DAA-916C-68059A818F4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7DC1B976-376C-4FE3-BE5F-80E5CAFBF6D2}">
      <text>
        <r>
          <rPr>
            <b/>
            <sz val="9"/>
            <color indexed="81"/>
            <rFont val="Segoe UI"/>
            <family val="2"/>
          </rPr>
          <t>R$ 84,00 Jovem Aprendiz (CCT/2025/BA Cláusula 38º, § 4º) Não será adotado no contrato de 5 anos da PF para serviços de vigilância armada.</t>
        </r>
      </text>
    </comment>
    <comment ref="F143" authorId="0" shapeId="0" xr:uid="{CA949EDB-2110-465F-8A36-9872ACACB782}">
      <text>
        <r>
          <rPr>
            <b/>
            <sz val="9"/>
            <color indexed="81"/>
            <rFont val="Segoe UI"/>
            <family val="2"/>
          </rPr>
          <t>Solução de Consulta COSIT 345/2017</t>
        </r>
      </text>
    </comment>
    <comment ref="F144" authorId="0" shapeId="0" xr:uid="{82582778-C653-414F-BC3F-FE02B2538281}">
      <text>
        <r>
          <rPr>
            <b/>
            <sz val="9"/>
            <color indexed="81"/>
            <rFont val="Segoe UI"/>
            <family val="2"/>
          </rPr>
          <t>Solução de Consulta COSIT 345/2017</t>
        </r>
      </text>
    </comment>
    <comment ref="G147" authorId="1" shapeId="0" xr:uid="{C4A4176E-ECC9-4D46-90A3-498EC6A3BFF4}">
      <text>
        <r>
          <rPr>
            <b/>
            <sz val="9"/>
            <color indexed="81"/>
            <rFont val="Segoe UI"/>
            <family val="2"/>
          </rPr>
          <t>MODULOS DE 01 A 05</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0EBD090A-B69A-43F9-B2C1-4F0240AA37D8}">
      <text>
        <r>
          <rPr>
            <b/>
            <sz val="9"/>
            <color indexed="81"/>
            <rFont val="Segoe UI"/>
            <family val="2"/>
          </rPr>
          <t xml:space="preserve">=(5,60*2*15)-(i26/100)*6
</t>
        </r>
      </text>
    </comment>
    <comment ref="H67" authorId="0" shapeId="0" xr:uid="{3A58F284-B255-44D2-8406-8EC68385272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C6B9BC1E-C91A-45C7-BB53-E850194A98A7}">
      <text>
        <r>
          <rPr>
            <b/>
            <sz val="9"/>
            <color indexed="81"/>
            <rFont val="Segoe UI"/>
            <family val="2"/>
          </rPr>
          <t>De acordo com levantamento efetuado em diversos contratos, cerca de 5% do pessoal é demitido pelo
empregador</t>
        </r>
      </text>
    </comment>
    <comment ref="B92" authorId="0" shapeId="0" xr:uid="{3E706EDB-F34E-4437-9491-9E912A746EA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AF0C6158-1777-432D-AF9B-87B3810BFF9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FF3321EF-5B84-4B38-AC70-320E3DF9499D}">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0273A938-F775-446E-9578-B9E0556DE64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0B7EBE5E-1CFA-44E1-B43D-9135911EA3CE}">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58E66C4B-CD33-4B27-B6A7-6191618FE3F8}">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F4A10307-8E6C-4D14-95DF-4CFE2D83006B}">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F9A76917-0B7F-4534-B17A-5F58F71C3D90}">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C3711261-9705-4A7A-83D0-E18E53455EDF}">
      <text>
        <r>
          <rPr>
            <b/>
            <sz val="9"/>
            <color indexed="81"/>
            <rFont val="Segoe UI"/>
            <family val="2"/>
          </rPr>
          <t>R$ 84,00 Jovem Aprendiz (CCT/2025/BA Cláusula 38º, § 4º) Não será adotado no contrato de 5 anos da PF para serviços de vigilância armada.</t>
        </r>
      </text>
    </comment>
    <comment ref="F140" authorId="0" shapeId="0" xr:uid="{5DE87646-4898-452B-B356-BE900D04A6AB}">
      <text>
        <r>
          <rPr>
            <b/>
            <sz val="9"/>
            <color indexed="81"/>
            <rFont val="Segoe UI"/>
            <family val="2"/>
          </rPr>
          <t>Solução de Consulta COSIT 345/2017</t>
        </r>
      </text>
    </comment>
    <comment ref="F141" authorId="0" shapeId="0" xr:uid="{65974D70-70D4-4C7C-9F25-6A5FC310AD0A}">
      <text>
        <r>
          <rPr>
            <b/>
            <sz val="9"/>
            <color indexed="81"/>
            <rFont val="Segoe UI"/>
            <family val="2"/>
          </rPr>
          <t>Solução de Consulta COSIT 345/2017</t>
        </r>
      </text>
    </comment>
    <comment ref="G144" authorId="1" shapeId="0" xr:uid="{B7658E55-3D48-46EA-8238-01430173F178}">
      <text>
        <r>
          <rPr>
            <b/>
            <sz val="9"/>
            <color indexed="81"/>
            <rFont val="Segoe UI"/>
            <family val="2"/>
          </rPr>
          <t>MODULOS DE 01 A 05</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6" authorId="0" shapeId="0" xr:uid="{B933FA3D-BEA7-4B43-8E32-F49FCE76EE9C}">
      <text>
        <r>
          <rPr>
            <b/>
            <sz val="9"/>
            <color indexed="81"/>
            <rFont val="Segoe UI"/>
            <family val="2"/>
          </rPr>
          <t xml:space="preserve">=(5,60*2*15)-(i26/100)*6
</t>
        </r>
      </text>
    </comment>
    <comment ref="H69" authorId="0" shapeId="0" xr:uid="{D83A50BB-1683-4A7B-9B3B-D22D34DB6A63}">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4" authorId="0" shapeId="0" xr:uid="{B5DA82DC-6233-4FE4-992E-367553785E7A}">
      <text>
        <r>
          <rPr>
            <b/>
            <sz val="9"/>
            <color indexed="81"/>
            <rFont val="Segoe UI"/>
            <family val="2"/>
          </rPr>
          <t>De acordo com levantamento efetuado em diversos contratos, cerca de 5% do pessoal é demitido pelo
empregador</t>
        </r>
      </text>
    </comment>
    <comment ref="B95" authorId="0" shapeId="0" xr:uid="{19DC9E6A-2C76-4C8A-A933-39CDFF85A56E}">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6" authorId="0" shapeId="0" xr:uid="{481F559B-F3B6-4588-AA5E-EE8F34192D8C}">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7" authorId="0" shapeId="0" xr:uid="{E15CCDCC-8E65-404C-AB65-14BBE1F6F67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9" authorId="0" shapeId="0" xr:uid="{94AC6A1E-0C60-45C5-AC32-CDD6A270BC5E}">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6" authorId="0" shapeId="0" xr:uid="{970BF988-04C1-4F71-8254-2D9520E5F2C4}">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8" authorId="0" shapeId="0" xr:uid="{25914B6C-B4B3-4067-93A1-E176261B2DD2}">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9" authorId="0" shapeId="0" xr:uid="{DB8488D9-C3A0-4CD4-B15F-8BE57B5395A4}">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10" authorId="0" shapeId="0" xr:uid="{19207F5F-5ED6-4E1C-96B0-CF27795A7A94}">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40" authorId="0" shapeId="0" xr:uid="{3E2805FC-52B6-419F-ADEA-5DF8A2D42DB9}">
      <text>
        <r>
          <rPr>
            <b/>
            <sz val="9"/>
            <color indexed="81"/>
            <rFont val="Segoe UI"/>
            <family val="2"/>
          </rPr>
          <t>R$ 84,00 Jovem Aprendiz (CCT/2025/BA Cláusula 38º, § 4º) Não será adotado no contrato de 5 anos da PF para serviços de vigilância armada.</t>
        </r>
      </text>
    </comment>
    <comment ref="F143" authorId="0" shapeId="0" xr:uid="{309B9983-2499-4690-8541-70ACA1488D10}">
      <text>
        <r>
          <rPr>
            <b/>
            <sz val="9"/>
            <color indexed="81"/>
            <rFont val="Segoe UI"/>
            <family val="2"/>
          </rPr>
          <t>Solução de Consulta COSIT 345/2017</t>
        </r>
      </text>
    </comment>
    <comment ref="F144" authorId="0" shapeId="0" xr:uid="{B49D436F-76E9-4460-A7CF-2019647D3049}">
      <text>
        <r>
          <rPr>
            <b/>
            <sz val="9"/>
            <color indexed="81"/>
            <rFont val="Segoe UI"/>
            <family val="2"/>
          </rPr>
          <t>Solução de Consulta COSIT 345/2017</t>
        </r>
      </text>
    </comment>
    <comment ref="G147" authorId="1" shapeId="0" xr:uid="{F42F90CC-C5B8-4A8A-A14B-CE46DB1ABC56}">
      <text>
        <r>
          <rPr>
            <b/>
            <sz val="9"/>
            <color indexed="81"/>
            <rFont val="Segoe UI"/>
            <family val="2"/>
          </rPr>
          <t>MODULOS DE 01 A 05</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4" authorId="0" shapeId="0" xr:uid="{DF041F2F-7B68-47D2-9E8A-AA924DF1C7FA}">
      <text>
        <r>
          <rPr>
            <b/>
            <sz val="9"/>
            <color indexed="81"/>
            <rFont val="Segoe UI"/>
            <family val="2"/>
          </rPr>
          <t xml:space="preserve">=(5,60*2*15)-(i26/100)*6
</t>
        </r>
      </text>
    </comment>
    <comment ref="H67" authorId="0" shapeId="0" xr:uid="{2AB89A88-622B-43EC-BF02-775E15B6EF47}">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1" authorId="0" shapeId="0" xr:uid="{4C7C79D2-8588-4A68-B251-695A60091674}">
      <text>
        <r>
          <rPr>
            <b/>
            <sz val="9"/>
            <color indexed="81"/>
            <rFont val="Segoe UI"/>
            <family val="2"/>
          </rPr>
          <t>De acordo com levantamento efetuado em diversos contratos, cerca de 5% do pessoal é demitido pelo
empregador</t>
        </r>
      </text>
    </comment>
    <comment ref="B92" authorId="0" shapeId="0" xr:uid="{384C5125-F101-4964-B3E3-58461FBC1A13}">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3" authorId="0" shapeId="0" xr:uid="{FE6940DC-FFD7-4A8A-BC65-FCF807AB1AB4}">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4" authorId="0" shapeId="0" xr:uid="{160493CB-FD5A-4351-B48B-72536E3E6A8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6" authorId="0" shapeId="0" xr:uid="{A2953D04-0A3F-4432-9F83-643ED3E16C2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3" authorId="0" shapeId="0" xr:uid="{2BD3509C-D9DB-4D34-A28B-D144DB8EB6D0}">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5" authorId="0" shapeId="0" xr:uid="{62E4E4DE-7260-422C-9AF8-4125004D11BA}">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6" authorId="0" shapeId="0" xr:uid="{1FFECC4D-C5A8-4D23-9A79-AE6D4C7649BC}">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7" authorId="0" shapeId="0" xr:uid="{2E1A14FC-B016-4DDA-B2A1-9A2EA189DDE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7" authorId="0" shapeId="0" xr:uid="{A5567411-2154-41D8-9183-0D1BEB37718A}">
      <text>
        <r>
          <rPr>
            <b/>
            <sz val="9"/>
            <color indexed="81"/>
            <rFont val="Segoe UI"/>
            <family val="2"/>
          </rPr>
          <t>R$ 84,00 Jovem Aprendiz (CCT/2025/BA Cláusula 38º, § 4º) Não será adotado no contrato de 5 anos da PF para serviços de vigilância armada.</t>
        </r>
      </text>
    </comment>
    <comment ref="F140" authorId="0" shapeId="0" xr:uid="{1362F007-0539-48BF-8D3F-3B0909310CF4}">
      <text>
        <r>
          <rPr>
            <b/>
            <sz val="9"/>
            <color indexed="81"/>
            <rFont val="Segoe UI"/>
            <family val="2"/>
          </rPr>
          <t>Solução de Consulta COSIT 345/2017</t>
        </r>
      </text>
    </comment>
    <comment ref="F141" authorId="0" shapeId="0" xr:uid="{618184D9-6591-401F-B20E-CC31FD760C5E}">
      <text>
        <r>
          <rPr>
            <b/>
            <sz val="9"/>
            <color indexed="81"/>
            <rFont val="Segoe UI"/>
            <family val="2"/>
          </rPr>
          <t>Solução de Consulta COSIT 345/2017</t>
        </r>
      </text>
    </comment>
    <comment ref="G144" authorId="1" shapeId="0" xr:uid="{F1B119C1-8D24-4DF2-AB56-AA08993FEE9C}">
      <text>
        <r>
          <rPr>
            <b/>
            <sz val="9"/>
            <color indexed="81"/>
            <rFont val="Segoe UI"/>
            <family val="2"/>
          </rPr>
          <t>MODULOS DE 01 A 05</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3" authorId="0" shapeId="0" xr:uid="{E295ABB7-ED90-49CF-AE08-135B1144DD36}">
      <text>
        <r>
          <rPr>
            <b/>
            <sz val="9"/>
            <color indexed="81"/>
            <rFont val="Segoe UI"/>
            <family val="2"/>
          </rPr>
          <t xml:space="preserve">=(5,60*2*15)-(i26/100)*6
</t>
        </r>
      </text>
    </comment>
    <comment ref="H66" authorId="0" shapeId="0" xr:uid="{69AF651B-A735-4D72-9033-AEC0A24B1BB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0" authorId="0" shapeId="0" xr:uid="{63BE1CCA-BBA3-4C9A-9F6C-7EC43C559045}">
      <text>
        <r>
          <rPr>
            <b/>
            <sz val="9"/>
            <color indexed="81"/>
            <rFont val="Segoe UI"/>
            <family val="2"/>
          </rPr>
          <t>De acordo com levantamento efetuado em diversos contratos, cerca de 5% do pessoal é demitido pelo
empregador</t>
        </r>
      </text>
    </comment>
    <comment ref="B91" authorId="0" shapeId="0" xr:uid="{D3B87C2A-29EA-456B-A2D5-8F475C1503C8}">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2" authorId="0" shapeId="0" xr:uid="{CBD70456-F554-451A-9D90-CC12B57DFC2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3" authorId="0" shapeId="0" xr:uid="{E3F54734-074A-4F5B-B7F3-EEB0D1BFCB7F}">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5" authorId="0" shapeId="0" xr:uid="{C427B262-9160-4AF8-8C90-8886D545A818}">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2" authorId="0" shapeId="0" xr:uid="{45FEA13D-8980-422D-B3F5-E66EA3AB4BE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4" authorId="0" shapeId="0" xr:uid="{AD11D7A7-E477-489D-A489-8944CBBCCDA9}">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5" authorId="0" shapeId="0" xr:uid="{C1C155A8-EE01-4A80-B4EF-00B4B2E18D4D}">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6" authorId="0" shapeId="0" xr:uid="{DE424DF3-FB90-42A6-AD60-E299AFFDCAB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6" authorId="0" shapeId="0" xr:uid="{644EE308-FC43-424F-81D0-C735CCCB90EA}">
      <text>
        <r>
          <rPr>
            <b/>
            <sz val="9"/>
            <color indexed="81"/>
            <rFont val="Segoe UI"/>
            <family val="2"/>
          </rPr>
          <t>R$ 84,00 Jovem Aprendiz (CCT/2025/BA Cláusula 38º, § 4º) Não será adotado no contrato de 5 anos da PF para serviços de vigilância armada.</t>
        </r>
      </text>
    </comment>
    <comment ref="F139" authorId="0" shapeId="0" xr:uid="{65EBC69B-0653-4F5C-BBE4-A3B2ECEE348C}">
      <text>
        <r>
          <rPr>
            <b/>
            <sz val="9"/>
            <color indexed="81"/>
            <rFont val="Segoe UI"/>
            <family val="2"/>
          </rPr>
          <t>Solução de Consulta COSIT 345/2017</t>
        </r>
      </text>
    </comment>
    <comment ref="F140" authorId="0" shapeId="0" xr:uid="{AC28140A-BA9A-4EFC-8E3B-7B94B1C95665}">
      <text>
        <r>
          <rPr>
            <b/>
            <sz val="9"/>
            <color indexed="81"/>
            <rFont val="Segoe UI"/>
            <family val="2"/>
          </rPr>
          <t>Solução de Consulta COSIT 345/2017</t>
        </r>
      </text>
    </comment>
    <comment ref="G143" authorId="1" shapeId="0" xr:uid="{8B623A63-5288-4D1E-905C-AFEC2C26BC25}">
      <text>
        <r>
          <rPr>
            <b/>
            <sz val="9"/>
            <color indexed="81"/>
            <rFont val="Segoe UI"/>
            <family val="2"/>
          </rPr>
          <t>MODULOS DE 01 A 05</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1" authorId="0" shapeId="0" xr:uid="{5E727A74-A7FA-4439-91C2-FC3ED6C57DD5}">
      <text>
        <r>
          <rPr>
            <b/>
            <sz val="9"/>
            <color indexed="81"/>
            <rFont val="Segoe UI"/>
            <family val="2"/>
          </rPr>
          <t xml:space="preserve">=(5,60*2*15)-(i26/100)*6
</t>
        </r>
      </text>
    </comment>
    <comment ref="H64" authorId="0" shapeId="0" xr:uid="{47ED1B80-EBFC-4191-B6C2-C388C1353088}">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7" authorId="0" shapeId="0" xr:uid="{33E9DB8D-1515-492D-8DCE-F00E81C2AA01}">
      <text>
        <r>
          <rPr>
            <b/>
            <sz val="9"/>
            <color indexed="81"/>
            <rFont val="Segoe UI"/>
            <family val="2"/>
          </rPr>
          <t>De acordo com levantamento efetuado em diversos contratos, cerca de 5% do pessoal é demitido pelo
empregador</t>
        </r>
      </text>
    </comment>
    <comment ref="B88" authorId="0" shapeId="0" xr:uid="{FB5EB19D-91B9-420C-94E5-2F3344E300C5}">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9" authorId="0" shapeId="0" xr:uid="{8F8D9358-2854-4EA3-ACF2-C222D07A684A}">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0" authorId="0" shapeId="0" xr:uid="{61495C1B-0B98-4DE9-975D-11195D0FFCFA}">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2" authorId="0" shapeId="0" xr:uid="{C97E5FCB-0E29-4A0F-843D-DB5CD1B7FC6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F878BDD2-BEF5-43CD-95B6-FF3688090BC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1" authorId="0" shapeId="0" xr:uid="{7C4550AF-EC62-4A88-9F0F-5B5392E172C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5D31721A-138D-4F24-867D-82CBC4890440}">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73350284-11DB-498C-9F8B-139ACB53185E}">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3" authorId="0" shapeId="0" xr:uid="{3D7A8C2C-0ABD-48AD-9620-4BB2F5087274}">
      <text>
        <r>
          <rPr>
            <b/>
            <sz val="9"/>
            <color indexed="81"/>
            <rFont val="Segoe UI"/>
            <family val="2"/>
          </rPr>
          <t>R$ 84,00 Jovem Aprendiz (CCT/2025/BA Cláusula 38º, § 4º) Não será adotado no contrato de 5 anos da PF para serviços de vigilância armada.</t>
        </r>
      </text>
    </comment>
    <comment ref="F136" authorId="0" shapeId="0" xr:uid="{C078FA8C-C115-4F6E-9288-C5BD8EA38A8F}">
      <text>
        <r>
          <rPr>
            <b/>
            <sz val="9"/>
            <color indexed="81"/>
            <rFont val="Segoe UI"/>
            <family val="2"/>
          </rPr>
          <t>Solução de Consulta COSIT 345/2017</t>
        </r>
      </text>
    </comment>
    <comment ref="F137" authorId="0" shapeId="0" xr:uid="{75D70814-FAF9-46C8-A8EB-257CC0442B23}">
      <text>
        <r>
          <rPr>
            <b/>
            <sz val="9"/>
            <color indexed="81"/>
            <rFont val="Segoe UI"/>
            <family val="2"/>
          </rPr>
          <t>Solução de Consulta COSIT 345/2017</t>
        </r>
      </text>
    </comment>
    <comment ref="G140" authorId="1" shapeId="0" xr:uid="{54E39968-4F10-49F9-9517-C57CECD642C8}">
      <text>
        <r>
          <rPr>
            <b/>
            <sz val="9"/>
            <color indexed="81"/>
            <rFont val="Segoe UI"/>
            <family val="2"/>
          </rPr>
          <t>MODULOS DE 01 A 05</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B34" authorId="0" shapeId="0" xr:uid="{8E9FDBED-6862-4BC1-A8EE-86B00178D191}">
      <text>
        <r>
          <rPr>
            <b/>
            <sz val="9"/>
            <color indexed="81"/>
            <rFont val="Segoe UI"/>
            <charset val="1"/>
          </rPr>
          <t>Considerando a duração de 5 anos do contrato haverá 1 ano bissexto e 4 anos normais. Assim, consideramos a média 15,22 dias trabalhados ao mês. De modo que R$ 9,27*15,22 dias = R$ 141,09.</t>
        </r>
      </text>
    </comment>
    <comment ref="I63" authorId="0" shapeId="0" xr:uid="{B39B392E-11F1-4963-8FBB-8D6C965E1922}">
      <text>
        <r>
          <rPr>
            <b/>
            <sz val="9"/>
            <color indexed="81"/>
            <rFont val="Segoe UI"/>
            <family val="2"/>
          </rPr>
          <t xml:space="preserve">=(5,60*2*15)-(i26/100)*6
</t>
        </r>
      </text>
    </comment>
    <comment ref="H66" authorId="0" shapeId="0" xr:uid="{89A4F527-CD3A-4548-8F22-3BAEBB2D19C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0" authorId="0" shapeId="0" xr:uid="{42F19094-6E72-420B-996B-40574B6ED512}">
      <text>
        <r>
          <rPr>
            <b/>
            <sz val="9"/>
            <color indexed="81"/>
            <rFont val="Segoe UI"/>
            <family val="2"/>
          </rPr>
          <t>De acordo com levantamento efetuado em diversos contratos, cerca de 5% do pessoal é demitido pelo
empregador</t>
        </r>
      </text>
    </comment>
    <comment ref="B91" authorId="0" shapeId="0" xr:uid="{1753C829-1BC0-44EE-8234-D4BF2376F80A}">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2" authorId="0" shapeId="0" xr:uid="{18D66CB7-5DA7-47EF-8598-05FA563A486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3" authorId="0" shapeId="0" xr:uid="{6A34ADC4-30BA-479B-9902-DD572ADEA93D}">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5" authorId="0" shapeId="0" xr:uid="{466A0F3F-5BBB-4C63-B5C8-6F62CB5882FF}">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2" authorId="0" shapeId="0" xr:uid="{E3DDA65C-9ACE-4B55-9243-10BE96AAD498}">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4" authorId="0" shapeId="0" xr:uid="{0A3C0AA1-65B2-4CB3-A0CC-47019885F260}">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5" authorId="0" shapeId="0" xr:uid="{6A69E7F8-5A1F-4DBB-A6DA-E524E180C40E}">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6" authorId="0" shapeId="0" xr:uid="{8901A3B1-70B2-4691-9C78-80B99B58B586}">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6" authorId="0" shapeId="0" xr:uid="{DDC85F54-8147-44D1-AA85-F0F64BBB4BDF}">
      <text>
        <r>
          <rPr>
            <b/>
            <sz val="9"/>
            <color indexed="81"/>
            <rFont val="Segoe UI"/>
            <family val="2"/>
          </rPr>
          <t>R$ 84,00 Jovem Aprendiz (CCT/2025/BA Cláusula 38º, § 4º) Não será adotado no contrato de 5 anos da PF para serviços de vigilância armada.</t>
        </r>
      </text>
    </comment>
    <comment ref="F139" authorId="0" shapeId="0" xr:uid="{8713606F-9F09-4895-B1FD-C22AA786B334}">
      <text>
        <r>
          <rPr>
            <b/>
            <sz val="9"/>
            <color indexed="81"/>
            <rFont val="Segoe UI"/>
            <family val="2"/>
          </rPr>
          <t>Solução de Consulta COSIT 345/2017</t>
        </r>
      </text>
    </comment>
    <comment ref="F140" authorId="0" shapeId="0" xr:uid="{9D4E69C4-A654-4EE8-87FC-641FFAD5071E}">
      <text>
        <r>
          <rPr>
            <b/>
            <sz val="9"/>
            <color indexed="81"/>
            <rFont val="Segoe UI"/>
            <family val="2"/>
          </rPr>
          <t>Solução de Consulta COSIT 345/2017</t>
        </r>
      </text>
    </comment>
    <comment ref="G143" authorId="1" shapeId="0" xr:uid="{E6132874-FD8E-4FCE-97C7-A0984DFBF150}">
      <text>
        <r>
          <rPr>
            <b/>
            <sz val="9"/>
            <color indexed="81"/>
            <rFont val="Segoe UI"/>
            <family val="2"/>
          </rPr>
          <t>MODULOS DE 01 A 05</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I65" authorId="0" shapeId="0" xr:uid="{0B5E5934-C1E1-42CC-A821-E9FA7553F62B}">
      <text>
        <r>
          <rPr>
            <b/>
            <sz val="9"/>
            <color indexed="81"/>
            <rFont val="Segoe UI"/>
            <family val="2"/>
          </rPr>
          <t xml:space="preserve">=(5,60*2*15)-(i26/100)*6
</t>
        </r>
      </text>
    </comment>
    <comment ref="H68" authorId="0" shapeId="0" xr:uid="{FBB53F8F-41AA-4D1B-863C-07EA25EF67A6}">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92" authorId="0" shapeId="0" xr:uid="{1DAC82C6-90ED-4ABE-AD73-C60BBF7EC11A}">
      <text>
        <r>
          <rPr>
            <b/>
            <sz val="9"/>
            <color indexed="81"/>
            <rFont val="Segoe UI"/>
            <family val="2"/>
          </rPr>
          <t>De acordo com levantamento efetuado em diversos contratos, cerca de 5% do pessoal é demitido pelo
empregador</t>
        </r>
      </text>
    </comment>
    <comment ref="B93" authorId="0" shapeId="0" xr:uid="{A79A8FE4-CBBE-4959-B680-6A7F6992D248}">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94" authorId="0" shapeId="0" xr:uid="{6C5BF6EA-CEC7-4E58-94BD-473E8BF8A9EB}">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95" authorId="0" shapeId="0" xr:uid="{95A0AEDD-7168-431F-ABAD-DD7D7CB5CD19}">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97" authorId="0" shapeId="0" xr:uid="{EB5B8E39-B19A-4CE4-8F5C-6A3D5A0C7F83}">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104" authorId="0" shapeId="0" xr:uid="{C397A2A3-E81E-482F-AE80-BB0A23492E8E}">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6" authorId="0" shapeId="0" xr:uid="{CD18DC02-2DC1-41A3-AFF9-D4660E85E19F}">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7" authorId="0" shapeId="0" xr:uid="{E7638CF1-3643-46FA-B0C1-DE83DC362F56}">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8" authorId="0" shapeId="0" xr:uid="{8E808A66-B46B-4856-903F-B4231D47F75A}">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38" authorId="0" shapeId="0" xr:uid="{5A2FCF50-DD99-48FC-BD2B-C2A173A010C7}">
      <text>
        <r>
          <rPr>
            <b/>
            <sz val="9"/>
            <color indexed="81"/>
            <rFont val="Segoe UI"/>
            <family val="2"/>
          </rPr>
          <t>R$ 84,00 Jovem Aprendiz (CCT/2025/BA Cláusula 38º, § 4º) Não será adotado no contrato de 5 anos da PF para serviços de vigilância armada.</t>
        </r>
      </text>
    </comment>
    <comment ref="F141" authorId="0" shapeId="0" xr:uid="{C6E18775-F0A6-4126-AB78-C8547503FF1F}">
      <text>
        <r>
          <rPr>
            <b/>
            <sz val="9"/>
            <color indexed="81"/>
            <rFont val="Segoe UI"/>
            <family val="2"/>
          </rPr>
          <t>Solução de Consulta COSIT 345/2017</t>
        </r>
      </text>
    </comment>
    <comment ref="F142" authorId="0" shapeId="0" xr:uid="{432F0835-A0E1-4490-AE9F-C9F1DD7625E0}">
      <text>
        <r>
          <rPr>
            <b/>
            <sz val="9"/>
            <color indexed="81"/>
            <rFont val="Segoe UI"/>
            <family val="2"/>
          </rPr>
          <t>Solução de Consulta COSIT 345/2017</t>
        </r>
      </text>
    </comment>
    <comment ref="G145" authorId="1" shapeId="0" xr:uid="{4BED0237-0559-4912-9C81-2A80E39C8C05}">
      <text>
        <r>
          <rPr>
            <b/>
            <sz val="9"/>
            <color indexed="81"/>
            <rFont val="Segoe UI"/>
            <family val="2"/>
          </rPr>
          <t>MODULOS DE 01 A 05</t>
        </r>
      </text>
    </comment>
  </commentList>
</comments>
</file>

<file path=xl/sharedStrings.xml><?xml version="1.0" encoding="utf-8"?>
<sst xmlns="http://schemas.openxmlformats.org/spreadsheetml/2006/main" count="4197" uniqueCount="268">
  <si>
    <t>SERVIÇO PÚBLICO FEDERAL</t>
  </si>
  <si>
    <t>Total</t>
  </si>
  <si>
    <t>SEBRAE</t>
  </si>
  <si>
    <t>INCRA</t>
  </si>
  <si>
    <t>FGTS</t>
  </si>
  <si>
    <t>Custos Indiretos</t>
  </si>
  <si>
    <t>Tributos</t>
  </si>
  <si>
    <t>Lucro</t>
  </si>
  <si>
    <t>E</t>
  </si>
  <si>
    <t>PLANILHA ESTIMATIVA DE CUSTOS E FORMAÇÃO DE PREÇOS</t>
  </si>
  <si>
    <t>Módulo 1: Composição da Remuneração</t>
  </si>
  <si>
    <t>Composição da Remuneração</t>
  </si>
  <si>
    <t>Valor
(R$)</t>
  </si>
  <si>
    <t>A</t>
  </si>
  <si>
    <t>B</t>
  </si>
  <si>
    <t>Nota1:  O Módulo 1 refere-se ao valor mensal devido ao empregado pela prestação do serviço no período de 12 meses.</t>
  </si>
  <si>
    <t>Módulo 2 – Encargos e Benefícios Anuais, Mensais e Diários</t>
  </si>
  <si>
    <t>Submódulo 2.1 – 13º (décimo terceiro) Salário e Adicional de Férias</t>
  </si>
  <si>
    <t>2.1</t>
  </si>
  <si>
    <t>13º (décimo terceiro) Salário e Adicional de Férias</t>
  </si>
  <si>
    <t>Valor (R$)</t>
  </si>
  <si>
    <t>Nota 1:  Como a planilha de custos e formação de preços é calculada mensalmente, provisiona-se proporcionalmente 1/12 (um doze avos) dos valores referentes à gratificação natalina e adicional de férias.
Nota 2:  O adicional de férias contido no Submódulo 2.1 corresponde a 1/3 (um terço) da remuneração que por sua vez é dividido por 12 (doze) conforme Nota 1 acima.</t>
  </si>
  <si>
    <t>2.2</t>
  </si>
  <si>
    <t>GPS, FGTS e outras contribuições</t>
  </si>
  <si>
    <t>Percentual (%)</t>
  </si>
  <si>
    <t>Valor
 (R$)</t>
  </si>
  <si>
    <t>INSS</t>
  </si>
  <si>
    <t>Salário Educação</t>
  </si>
  <si>
    <t>C</t>
  </si>
  <si>
    <t>RAT =</t>
  </si>
  <si>
    <t>FAP =</t>
  </si>
  <si>
    <t>D</t>
  </si>
  <si>
    <t>SESC ou SESI</t>
  </si>
  <si>
    <t>SENAC ou SENAI</t>
  </si>
  <si>
    <t>F</t>
  </si>
  <si>
    <t>G</t>
  </si>
  <si>
    <t>H</t>
  </si>
  <si>
    <t>Submódulo 2.3 – Benefícios Mensais e Diários</t>
  </si>
  <si>
    <t>2.3</t>
  </si>
  <si>
    <t>Benefícios Mensais e Diários</t>
  </si>
  <si>
    <t>A.1) Valor da passagem do transporte coletivo no município de prestação dos serviços:</t>
  </si>
  <si>
    <t>A.2) Quantidade de passagens por dia por empregado:</t>
  </si>
  <si>
    <t>A.3) Quantidade de dias do mês de recebimento de passagens</t>
  </si>
  <si>
    <t>B.2) Quantidade de dias do mês de recebimento de auxílio-alimentação</t>
  </si>
  <si>
    <t>Nota 1: o valor informado deverá ser o custo real do insumo (descontado o valor eventualmente pago pelo empregado).
Nota 2: Observar a previsão dos benefícios contidos em Acordos, Convenções e Dissídios Coletivos de Trabalho e atentar-se ao disposto no artigo 6º desta Instrução Normativa.</t>
  </si>
  <si>
    <t>Encargos e Benefícios Anuais, Mensais e Diários</t>
  </si>
  <si>
    <t>Módulo 3 - Provisão para Rescisão</t>
  </si>
  <si>
    <t>Provisão para Rescisão</t>
  </si>
  <si>
    <t>Valor  (R$)</t>
  </si>
  <si>
    <t>Módulo 4 - Custo de Reposição do Profissional Ausente</t>
  </si>
  <si>
    <t>Submódulo 4.1 – Substituto nas Ausências Legais</t>
  </si>
  <si>
    <t>4.1</t>
  </si>
  <si>
    <t>Substituto nas Ausências Legais</t>
  </si>
  <si>
    <t>4.2</t>
  </si>
  <si>
    <t>Quadro-Resumo do Módulo 4 – Custo de Reposição do Profissional Ausente</t>
  </si>
  <si>
    <t>Custo de Reposição do Profissional Ausente</t>
  </si>
  <si>
    <t>Módulo 5 – Insumos Diversos</t>
  </si>
  <si>
    <t>Insumos diversos</t>
  </si>
  <si>
    <t>Uniformes</t>
  </si>
  <si>
    <t>Materiais</t>
  </si>
  <si>
    <t>Outros (especificar)</t>
  </si>
  <si>
    <t>0.00</t>
  </si>
  <si>
    <t>Mão de obra vinculada à execução contratual (valor por empregado)</t>
  </si>
  <si>
    <t>Módulo 1 - Composição da Remuneração</t>
  </si>
  <si>
    <t>Discriminação dos Serviços (dados referentes à contratação)</t>
  </si>
  <si>
    <t>Data da apresentação da proposta (dia/mês/ano)</t>
  </si>
  <si>
    <t>Ano Acordo, Convenção ou Sentença Normativa em Dissídio Coletivo</t>
  </si>
  <si>
    <t>Nº de meses de execução contratual</t>
  </si>
  <si>
    <t>Data base da categoria</t>
  </si>
  <si>
    <r>
      <t xml:space="preserve">RAT x FAP </t>
    </r>
    <r>
      <rPr>
        <b/>
        <sz val="8"/>
        <color rgb="FFFF0000"/>
        <rFont val="Calibri"/>
        <family val="2"/>
        <scheme val="minor"/>
      </rPr>
      <t>Cálculo do valor: % do SAT x FAP (Fator Acidentário de Prevenção de cada empresa)</t>
    </r>
  </si>
  <si>
    <r>
      <t xml:space="preserve">Submódulo 2.2 - Encargos Previdenciários (GPS), Fundo de Garantia por Tempo de Serviço (FGTS) e outras contribuições </t>
    </r>
    <r>
      <rPr>
        <b/>
        <sz val="11"/>
        <color rgb="FF0000FF"/>
        <rFont val="Calibri"/>
        <family val="2"/>
        <scheme val="minor"/>
      </rPr>
      <t>(Base de cálculo: Módulo 1 + Submódulo 2.1)</t>
    </r>
  </si>
  <si>
    <t>Nota 1: Os percentuais dos encargos previdenciários, do FGTS e demais contribuições são aqueles estabelecidos pela legislação vigente.
Nota 2: O SAT a depender do grau de risco do serviço irá variar entre 1%, para risco leve, de 2% para risco médio, e de 3% para risco grave.
Nota 3: Esses percentuais incidem sobre o Módulo 1, o Submódulo 2.1.</t>
  </si>
  <si>
    <t>Quadro Resumo do Módulo 2 – Encargos e Benefícios Anuais, Mensais e Diários</t>
  </si>
  <si>
    <t>A.4) Participação do empregado em percentual do salário-base</t>
  </si>
  <si>
    <r>
      <t xml:space="preserve">Incidência do FGTS sobre o Aviso Prévio Indenizado. </t>
    </r>
    <r>
      <rPr>
        <b/>
        <sz val="11"/>
        <color rgb="FFFF0000"/>
        <rFont val="Calibri"/>
        <family val="2"/>
        <scheme val="minor"/>
      </rPr>
      <t>% FGTS sobre API. 8%*0,42% ≅ 0,03%</t>
    </r>
  </si>
  <si>
    <r>
      <t xml:space="preserve">Multa do FGTS e contribuição social sobre o Aviso Prévio Indenizado. </t>
    </r>
    <r>
      <rPr>
        <b/>
        <sz val="11"/>
        <color rgb="FFFF0000"/>
        <rFont val="Calibri"/>
        <family val="2"/>
        <scheme val="minor"/>
      </rPr>
      <t>= (((1+2/12+(1/3*1/12))*(0,08*0,4*0,9*100%))) = 3,44%</t>
    </r>
  </si>
  <si>
    <r>
      <t>Incidência de GPS, FGTS e outras contribuições sobre o Aviso Prévio Trabalhado</t>
    </r>
    <r>
      <rPr>
        <b/>
        <sz val="11"/>
        <color rgb="FFFF0000"/>
        <rFont val="Calibri"/>
        <family val="2"/>
        <scheme val="minor"/>
      </rPr>
      <t xml:space="preserve"> (36,80%*1,94%) = 0,71%</t>
    </r>
  </si>
  <si>
    <t>% sobre REM</t>
  </si>
  <si>
    <r>
      <t xml:space="preserve">Aviso Prévio trabalhado </t>
    </r>
    <r>
      <rPr>
        <b/>
        <sz val="11"/>
        <color rgb="FF0000FF"/>
        <rFont val="Calibri"/>
        <family val="2"/>
        <scheme val="minor"/>
      </rPr>
      <t xml:space="preserve">APT </t>
    </r>
    <r>
      <rPr>
        <b/>
        <sz val="11"/>
        <rFont val="Calibri"/>
        <family val="2"/>
        <scheme val="minor"/>
      </rPr>
      <t xml:space="preserve">= (07/30)/12*100 = 1,94%. </t>
    </r>
    <r>
      <rPr>
        <b/>
        <sz val="11"/>
        <color rgb="FFFF0000"/>
        <rFont val="Calibri"/>
        <family val="2"/>
        <scheme val="minor"/>
      </rPr>
      <t>NO SEGUNDO ANO o saldo percentual será de 0,194% (1,94/30x3) apenas referente aos 3 dias que serão acrescentados.</t>
    </r>
    <r>
      <rPr>
        <b/>
        <sz val="11"/>
        <rFont val="Calibri"/>
        <family val="2"/>
        <scheme val="minor"/>
      </rPr>
      <t xml:space="preserve"> Acórdão 1186/2017 - Plenário</t>
    </r>
  </si>
  <si>
    <t xml:space="preserve">% sobre REM </t>
  </si>
  <si>
    <r>
      <t xml:space="preserve">Substituto na cobertura de Ausência Legais. </t>
    </r>
    <r>
      <rPr>
        <b/>
        <sz val="11"/>
        <color rgb="FFFF0000"/>
        <rFont val="Calibri"/>
        <family val="2"/>
        <scheme val="minor"/>
      </rPr>
      <t>(1/30/12)*100% =</t>
    </r>
    <r>
      <rPr>
        <b/>
        <sz val="11"/>
        <rFont val="Calibri"/>
        <family val="2"/>
        <scheme val="minor"/>
      </rPr>
      <t xml:space="preserve"> 0,28%</t>
    </r>
  </si>
  <si>
    <r>
      <t xml:space="preserve">Substituto durante ausência por doença. </t>
    </r>
    <r>
      <rPr>
        <b/>
        <sz val="11"/>
        <color rgb="FFFF0000"/>
        <rFont val="Calibri"/>
        <family val="2"/>
        <scheme val="minor"/>
      </rPr>
      <t>(5/30/12)*100%</t>
    </r>
    <r>
      <rPr>
        <b/>
        <sz val="11"/>
        <rFont val="Calibri"/>
        <family val="2"/>
        <scheme val="minor"/>
      </rPr>
      <t xml:space="preserve"> = 1,39%</t>
    </r>
  </si>
  <si>
    <r>
      <t xml:space="preserve">Aviso Prévio Indenizado </t>
    </r>
    <r>
      <rPr>
        <b/>
        <sz val="11"/>
        <color rgb="FF0000FF"/>
        <rFont val="Calibri"/>
        <family val="2"/>
        <scheme val="minor"/>
      </rPr>
      <t>API</t>
    </r>
    <r>
      <rPr>
        <b/>
        <sz val="11"/>
        <rFont val="Calibri"/>
        <family val="2"/>
        <scheme val="minor"/>
      </rPr>
      <t xml:space="preserve">. </t>
    </r>
    <r>
      <rPr>
        <b/>
        <sz val="11"/>
        <color rgb="FFFF0000"/>
        <rFont val="Calibri"/>
        <family val="2"/>
        <scheme val="minor"/>
      </rPr>
      <t>% API (1/12*0,05*100%) = 0,42%</t>
    </r>
  </si>
  <si>
    <r>
      <t>Multa do FGTS sobre o Aviso Prévio Trabalhado e sobre o Aviso Prévio Indenizado.</t>
    </r>
    <r>
      <rPr>
        <b/>
        <sz val="11"/>
        <color rgb="FFFF0000"/>
        <rFont val="Calibri"/>
        <family val="2"/>
        <scheme val="minor"/>
      </rPr>
      <t xml:space="preserve"> (0,08*0,0194*0,4*100%)</t>
    </r>
    <r>
      <rPr>
        <b/>
        <sz val="11"/>
        <rFont val="Calibri"/>
        <family val="2"/>
        <scheme val="minor"/>
      </rPr>
      <t xml:space="preserve"> = 0,062%</t>
    </r>
  </si>
  <si>
    <r>
      <t xml:space="preserve">Substituto na cobertura de Afastamento Maternidade. % Custo Estimado (CEST) </t>
    </r>
    <r>
      <rPr>
        <b/>
        <sz val="11"/>
        <color rgb="FFFF0000"/>
        <rFont val="Calibri"/>
        <family val="2"/>
        <scheme val="minor"/>
      </rPr>
      <t>= 11,11% × 5,28% × 50% =</t>
    </r>
    <r>
      <rPr>
        <b/>
        <sz val="11"/>
        <rFont val="Calibri"/>
        <family val="2"/>
        <scheme val="minor"/>
      </rPr>
      <t xml:space="preserve"> 0,29%</t>
    </r>
  </si>
  <si>
    <r>
      <t xml:space="preserve">Substituto na cobertura de Ausência por acidente de trabalho. </t>
    </r>
    <r>
      <rPr>
        <b/>
        <sz val="11"/>
        <color rgb="FFFF0000"/>
        <rFont val="Calibri"/>
        <family val="2"/>
        <scheme val="minor"/>
      </rPr>
      <t xml:space="preserve">(1/12)*0,0178*100%/2 = </t>
    </r>
    <r>
      <rPr>
        <b/>
        <sz val="11"/>
        <rFont val="Calibri"/>
        <family val="2"/>
        <scheme val="minor"/>
      </rPr>
      <t>0,07%</t>
    </r>
  </si>
  <si>
    <t>TOTAL</t>
  </si>
  <si>
    <t>Módulo 6 - Custos Indiretos, Tributos e Lucro</t>
  </si>
  <si>
    <t>Custos Indiretos, Tributos e Lucro</t>
  </si>
  <si>
    <t>C.1. Tributos Federais (PIS)</t>
  </si>
  <si>
    <t>C.2. Tributos Federais (COFINS)</t>
  </si>
  <si>
    <t>C.2. Tributos Estaduais (especificar)</t>
  </si>
  <si>
    <t xml:space="preserve">Total </t>
  </si>
  <si>
    <t>2. QUADRO-RESUMO DO CUSTO POR EMPREGADO</t>
  </si>
  <si>
    <t>Módulo 2 - Encargos e Benefícios Anuais, Mensais e Diários</t>
  </si>
  <si>
    <t>Módulo 5 - Insumos Diversos</t>
  </si>
  <si>
    <t>Subtotal (A + B +C+ D+E)</t>
  </si>
  <si>
    <t>Módulo 6 – Custos Indiretos, Tributos e Lucro</t>
  </si>
  <si>
    <t>Valor Total por Empregado  Mensal</t>
  </si>
  <si>
    <t>VALOR ANUAL</t>
  </si>
  <si>
    <t>CONTA=DEPÓSITO VINCULADA</t>
  </si>
  <si>
    <r>
      <rPr>
        <b/>
        <sz val="11"/>
        <rFont val="Calibri"/>
        <family val="2"/>
        <scheme val="minor"/>
      </rPr>
      <t>IN 05/2017-MPOG.</t>
    </r>
    <r>
      <rPr>
        <sz val="11"/>
        <rFont val="Calibri"/>
        <family val="2"/>
        <scheme val="minor"/>
      </rPr>
      <t xml:space="preserve"> O montante dos depósitos da Conta-Depósito Vinculada - bloqueada para movimentação será igual ao somatório dos valores das seguintes provisões: 
a) 13o (décimo terceiro) salário; 
b) férias e 1/3 (um terço) constitucional de férias; 
c) multa sobre o FGTS e contribuição social para as rescisões sem justa causa; e 
d) encargos sobre férias e 13o (décimo terceiro) salário.</t>
    </r>
  </si>
  <si>
    <r>
      <t xml:space="preserve">C.3. Tributos Municipais (ISS) - </t>
    </r>
    <r>
      <rPr>
        <b/>
        <sz val="11"/>
        <color rgb="FFFF0000"/>
        <rFont val="Calibri"/>
        <family val="2"/>
        <scheme val="minor"/>
      </rPr>
      <t>Salvador/BA</t>
    </r>
  </si>
  <si>
    <t xml:space="preserve">Comprovar. </t>
  </si>
  <si>
    <t>MJSP - POLÍCIA FEDERAL - CPL/SELOG/SR/PF/BA</t>
  </si>
  <si>
    <r>
      <t>Vigilantes (</t>
    </r>
    <r>
      <rPr>
        <b/>
        <sz val="11"/>
        <color rgb="FFFF0000"/>
        <rFont val="Calibri"/>
        <family val="2"/>
        <scheme val="minor"/>
      </rPr>
      <t>CBO 5173-30</t>
    </r>
    <r>
      <rPr>
        <b/>
        <sz val="11"/>
        <color theme="1"/>
        <rFont val="Calibri"/>
        <family val="2"/>
        <scheme val="minor"/>
      </rPr>
      <t>) - SR/PF/BA - Salvador/BA</t>
    </r>
  </si>
  <si>
    <t>LICITAÇÃO Nº: ___/2025</t>
  </si>
  <si>
    <t>SESSÃO PÚBLICA: ____/____/2025  às       horas (Horário de Brasília/DF)</t>
  </si>
  <si>
    <t>___/____/2025</t>
  </si>
  <si>
    <t>SINDVIGILANTES/BA</t>
  </si>
  <si>
    <t>01.01.2025</t>
  </si>
  <si>
    <t>Identificação dos Serviços</t>
  </si>
  <si>
    <t>Tipo de Serviço</t>
  </si>
  <si>
    <t>Unidade de medida</t>
  </si>
  <si>
    <t>POSTO</t>
  </si>
  <si>
    <t>Quantidade total a contratar (em função da unidade de medida)</t>
  </si>
  <si>
    <t>VIGILANTE</t>
  </si>
  <si>
    <r>
      <t xml:space="preserve">POSTO DE VIGILÂNCIA ARMADA </t>
    </r>
    <r>
      <rPr>
        <b/>
        <sz val="10"/>
        <color rgb="FFFF0000"/>
        <rFont val="Calibri"/>
        <family val="2"/>
        <scheme val="minor"/>
      </rPr>
      <t>NOTURNO</t>
    </r>
    <r>
      <rPr>
        <b/>
        <sz val="10"/>
        <rFont val="Calibri"/>
        <family val="2"/>
        <scheme val="minor"/>
      </rPr>
      <t xml:space="preserve"> 12X36 HORAS</t>
    </r>
  </si>
  <si>
    <t>Classificação Brasileira de Ocupações (CBO)</t>
  </si>
  <si>
    <t>5173-30</t>
  </si>
  <si>
    <t>Cargo/Categoria Profissional</t>
  </si>
  <si>
    <r>
      <t xml:space="preserve">Salário Normativo da Categoria Profissional </t>
    </r>
    <r>
      <rPr>
        <b/>
        <sz val="10"/>
        <color rgb="FFFF0000"/>
        <rFont val="Calibri"/>
        <family val="2"/>
        <scheme val="minor"/>
      </rPr>
      <t>(CLÁUSULA 3ª CCT2025 SINDVIGILANTES)</t>
    </r>
  </si>
  <si>
    <r>
      <t>Adicional de Periculosidade</t>
    </r>
    <r>
      <rPr>
        <b/>
        <sz val="11"/>
        <color rgb="FFFF0000"/>
        <rFont val="Calibri"/>
        <family val="2"/>
        <scheme val="minor"/>
      </rPr>
      <t xml:space="preserve"> (CLÁUSULA 4ª CCT-2025 SINDVIGILANTES/BA) </t>
    </r>
    <r>
      <rPr>
        <b/>
        <sz val="11"/>
        <color rgb="FF0000FF"/>
        <rFont val="Calibri"/>
        <family val="2"/>
        <scheme val="minor"/>
      </rPr>
      <t>30%</t>
    </r>
  </si>
  <si>
    <t>13º (décimo terceiro) Salário</t>
  </si>
  <si>
    <t xml:space="preserve">Férias </t>
  </si>
  <si>
    <r>
      <t>Adicional de Férias</t>
    </r>
    <r>
      <rPr>
        <b/>
        <sz val="11"/>
        <color rgb="FFFF0000"/>
        <rFont val="Calibri"/>
        <family val="2"/>
        <scheme val="minor"/>
      </rPr>
      <t xml:space="preserve"> (CLÁUSULA 20ª CCT-2025 SINDVIGILANTES/BA) </t>
    </r>
    <r>
      <rPr>
        <b/>
        <sz val="11"/>
        <color rgb="FF0000FF"/>
        <rFont val="Calibri"/>
        <family val="2"/>
        <scheme val="minor"/>
      </rPr>
      <t>51%</t>
    </r>
  </si>
  <si>
    <t>Percentual</t>
  </si>
  <si>
    <t>Auxílio-Refeição/Alimentação Cálculo do valor = (dias úteis ano x VA)</t>
  </si>
  <si>
    <r>
      <t xml:space="preserve">Transporte Cálculo do valor: [(2xVTxmédia dias úteis ano) – (6%xSB)]  </t>
    </r>
    <r>
      <rPr>
        <b/>
        <sz val="11"/>
        <color rgb="FF0000FF"/>
        <rFont val="Calibri"/>
        <family val="2"/>
        <scheme val="minor"/>
      </rPr>
      <t xml:space="preserve">(CLÁUSULA 23ª CCT-2025 SINDVIGILANTES/BA) </t>
    </r>
  </si>
  <si>
    <r>
      <t xml:space="preserve">B.1) Valor do auxílio-alimentação -  </t>
    </r>
    <r>
      <rPr>
        <b/>
        <sz val="11"/>
        <color rgb="FF0000FF"/>
        <rFont val="Calibri"/>
        <family val="2"/>
        <scheme val="minor"/>
      </rPr>
      <t>(CLÁUSULA 22ª CCT-2025 SINDVIGILANTES/BA) R$ 16,59</t>
    </r>
  </si>
  <si>
    <r>
      <t xml:space="preserve">Assistência odontológica e médica  </t>
    </r>
    <r>
      <rPr>
        <b/>
        <sz val="11"/>
        <color rgb="FF0000FF"/>
        <rFont val="Calibri"/>
        <family val="2"/>
        <scheme val="minor"/>
      </rPr>
      <t xml:space="preserve">(CLÁUSULA 74ª CCT-2025 SINDVIGILANTES/BA) </t>
    </r>
  </si>
  <si>
    <r>
      <t xml:space="preserve">Prêmio Feriado dia dos vigilantes  </t>
    </r>
    <r>
      <rPr>
        <b/>
        <sz val="11"/>
        <color rgb="FF0000FF"/>
        <rFont val="Calibri"/>
        <family val="2"/>
        <scheme val="minor"/>
      </rPr>
      <t xml:space="preserve">(CLÁUSULA 21ª CCT-2025 SINDVIGILANTES/BA) </t>
    </r>
  </si>
  <si>
    <r>
      <t xml:space="preserve">Prêmio Trabalho Noturno  </t>
    </r>
    <r>
      <rPr>
        <b/>
        <sz val="11"/>
        <color rgb="FF0000FF"/>
        <rFont val="Calibri"/>
        <family val="2"/>
        <scheme val="minor"/>
      </rPr>
      <t xml:space="preserve">(CLÁUSULA 10ª CCT-2025 SINDVIGILANTES/BA) </t>
    </r>
  </si>
  <si>
    <r>
      <t xml:space="preserve">B.3) </t>
    </r>
    <r>
      <rPr>
        <b/>
        <sz val="11"/>
        <color rgb="FF0000FF"/>
        <rFont val="Calibri"/>
        <family val="2"/>
        <scheme val="minor"/>
      </rPr>
      <t>Participação do empregado em percentual sobre o auxílio-alimentação</t>
    </r>
    <r>
      <rPr>
        <b/>
        <sz val="11"/>
        <rFont val="Calibri"/>
        <family val="2"/>
        <scheme val="minor"/>
      </rPr>
      <t xml:space="preserve"> </t>
    </r>
    <r>
      <rPr>
        <b/>
        <sz val="11"/>
        <color rgb="FFFF0000"/>
        <rFont val="Calibri"/>
        <family val="2"/>
        <scheme val="minor"/>
      </rPr>
      <t>(desconto de 15%)</t>
    </r>
  </si>
  <si>
    <r>
      <t xml:space="preserve">Substituto na cobertura de Licença-Paternidade </t>
    </r>
    <r>
      <rPr>
        <b/>
        <sz val="11"/>
        <color rgb="FFFF0000"/>
        <rFont val="Calibri"/>
        <family val="2"/>
        <scheme val="minor"/>
      </rPr>
      <t xml:space="preserve">(5/30/12)*0,015*100% = </t>
    </r>
    <r>
      <rPr>
        <b/>
        <sz val="11"/>
        <rFont val="Calibri"/>
        <family val="2"/>
        <scheme val="minor"/>
      </rPr>
      <t>0,02%</t>
    </r>
  </si>
  <si>
    <t>Jaqueta de frio ou japona</t>
  </si>
  <si>
    <t>Crachá</t>
  </si>
  <si>
    <t>Porta cassetete</t>
  </si>
  <si>
    <t>UNIFORMES</t>
  </si>
  <si>
    <t>Item</t>
  </si>
  <si>
    <t>Especificação</t>
  </si>
  <si>
    <t>Unidades</t>
  </si>
  <si>
    <t>Quantidade anual</t>
  </si>
  <si>
    <t>Preço médio</t>
  </si>
  <si>
    <t>Preço total</t>
  </si>
  <si>
    <t>Revólver, calibre 38</t>
  </si>
  <si>
    <t>Unidade</t>
  </si>
  <si>
    <t>Munição não remanufaturada, calibre .38, blister com dez unidades</t>
  </si>
  <si>
    <t>Colete balístico, mínimo nível II-A (painel balístico)</t>
  </si>
  <si>
    <t>Cassetete, tipo tonfa</t>
  </si>
  <si>
    <t>Par de algemas</t>
  </si>
  <si>
    <t>Par</t>
  </si>
  <si>
    <t>Cinto de guarnição</t>
  </si>
  <si>
    <t>Coldre</t>
  </si>
  <si>
    <t>Porta algemas</t>
  </si>
  <si>
    <t>Lanterna tática, com facho de luz no mínimo de 60m</t>
  </si>
  <si>
    <t>Apito e cordão para apito</t>
  </si>
  <si>
    <t>Livro de Ocorrência, tamanho aproximado - A4</t>
  </si>
  <si>
    <t>VALOR TOTAL EM 12 MESES</t>
  </si>
  <si>
    <t>VALOR TOTAL MENSAL</t>
  </si>
  <si>
    <t>VALOR TOTAL MENSAL POR VIGILANTE</t>
  </si>
  <si>
    <t>Boné com emblema da empresa</t>
  </si>
  <si>
    <t>Calça comprida em RipStop</t>
  </si>
  <si>
    <t>Camisa de manga curta, com emblema da empresa</t>
  </si>
  <si>
    <t>Capa de Chuva</t>
  </si>
  <si>
    <t>Cinto com fivela</t>
  </si>
  <si>
    <t>Coturno</t>
  </si>
  <si>
    <t>Par de Meia</t>
  </si>
  <si>
    <t>VALOR TOTAL EM 12 MESES POR VIGILANTE</t>
  </si>
  <si>
    <t>INSUMOS</t>
  </si>
  <si>
    <t>EQUIPAMENTOS</t>
  </si>
  <si>
    <t>Rádio Comunicador</t>
  </si>
  <si>
    <t xml:space="preserve">Capa de Colete balístico, mínimo nível II-A </t>
  </si>
  <si>
    <t>PERCENTUAL ANUAL DE DEPRECIAÇÃO %</t>
  </si>
  <si>
    <t>VALOR ANUAL A DEPRECIAR</t>
  </si>
  <si>
    <t>VALOR MENSAL A DEPRECIAR</t>
  </si>
  <si>
    <t>VALOR MENSAL POR VIGILANTES</t>
  </si>
  <si>
    <r>
      <t xml:space="preserve">Equipamentos - </t>
    </r>
    <r>
      <rPr>
        <b/>
        <sz val="11"/>
        <color rgb="FFFF0000"/>
        <rFont val="Calibri"/>
        <family val="2"/>
        <scheme val="minor"/>
      </rPr>
      <t>Somente a depreciação</t>
    </r>
  </si>
  <si>
    <r>
      <t xml:space="preserve">C.3. Tributos Municipais (ISS) - </t>
    </r>
    <r>
      <rPr>
        <b/>
        <sz val="11"/>
        <color rgb="FFFF0000"/>
        <rFont val="Calibri"/>
        <family val="2"/>
        <scheme val="minor"/>
      </rPr>
      <t>Porto Seguro/BA</t>
    </r>
  </si>
  <si>
    <r>
      <t xml:space="preserve">C.3. Tributos Municipais (ISS) - </t>
    </r>
    <r>
      <rPr>
        <b/>
        <sz val="11"/>
        <color rgb="FFFF0000"/>
        <rFont val="Calibri"/>
        <family val="2"/>
        <scheme val="minor"/>
      </rPr>
      <t>Feira de Santana/BA</t>
    </r>
  </si>
  <si>
    <r>
      <t xml:space="preserve">C.3. Tributos Municipais (ISS) - </t>
    </r>
    <r>
      <rPr>
        <b/>
        <sz val="11"/>
        <color rgb="FFFF0000"/>
        <rFont val="Calibri"/>
        <family val="2"/>
        <scheme val="minor"/>
      </rPr>
      <t>Juazeiro/BA</t>
    </r>
  </si>
  <si>
    <r>
      <t xml:space="preserve">C.3. Tributos Municipais (ISS) - </t>
    </r>
    <r>
      <rPr>
        <b/>
        <sz val="11"/>
        <color rgb="FFFF0000"/>
        <rFont val="Calibri"/>
        <family val="2"/>
        <scheme val="minor"/>
      </rPr>
      <t>Vitória da Conquista/BA</t>
    </r>
  </si>
  <si>
    <r>
      <t xml:space="preserve">C.3. Tributos Municipais (ISS) - </t>
    </r>
    <r>
      <rPr>
        <b/>
        <sz val="11"/>
        <color rgb="FFFF0000"/>
        <rFont val="Calibri"/>
        <family val="2"/>
        <scheme val="minor"/>
      </rPr>
      <t>Ilhéus/BA</t>
    </r>
  </si>
  <si>
    <r>
      <t xml:space="preserve">C.3. Tributos Municipais (ISS) - </t>
    </r>
    <r>
      <rPr>
        <b/>
        <sz val="11"/>
        <color rgb="FFFF0000"/>
        <rFont val="Calibri"/>
        <family val="2"/>
        <scheme val="minor"/>
      </rPr>
      <t>Barreiras/BA</t>
    </r>
  </si>
  <si>
    <t>Nº PROCESSO: 08258.000090/2023-23</t>
  </si>
  <si>
    <r>
      <t>Vigilantes (</t>
    </r>
    <r>
      <rPr>
        <b/>
        <sz val="11"/>
        <color rgb="FFFF0000"/>
        <rFont val="Calibri"/>
        <family val="2"/>
        <scheme val="minor"/>
      </rPr>
      <t>CBO 5173-30</t>
    </r>
    <r>
      <rPr>
        <b/>
        <sz val="11"/>
        <color theme="1"/>
        <rFont val="Calibri"/>
        <family val="2"/>
        <scheme val="minor"/>
      </rPr>
      <t>) - SR/PF/BA - Porto Seguro/BA</t>
    </r>
  </si>
  <si>
    <r>
      <t>Vigilantes (</t>
    </r>
    <r>
      <rPr>
        <b/>
        <sz val="11"/>
        <color rgb="FFFF0000"/>
        <rFont val="Calibri"/>
        <family val="2"/>
        <scheme val="minor"/>
      </rPr>
      <t>CBO 5173-30</t>
    </r>
    <r>
      <rPr>
        <b/>
        <sz val="11"/>
        <color theme="1"/>
        <rFont val="Calibri"/>
        <family val="2"/>
        <scheme val="minor"/>
      </rPr>
      <t>) - SR/PF/BA - Feira de Santana/BA</t>
    </r>
  </si>
  <si>
    <r>
      <t>Vigilantes (</t>
    </r>
    <r>
      <rPr>
        <b/>
        <sz val="11"/>
        <color rgb="FFFF0000"/>
        <rFont val="Calibri"/>
        <family val="2"/>
        <scheme val="minor"/>
      </rPr>
      <t>CBO 5173-30</t>
    </r>
    <r>
      <rPr>
        <b/>
        <sz val="11"/>
        <color theme="1"/>
        <rFont val="Calibri"/>
        <family val="2"/>
        <scheme val="minor"/>
      </rPr>
      <t>) - SR/PF/BA - Juazeiro/BA</t>
    </r>
  </si>
  <si>
    <r>
      <t>Vigilantes (</t>
    </r>
    <r>
      <rPr>
        <b/>
        <sz val="11"/>
        <color rgb="FFFF0000"/>
        <rFont val="Calibri"/>
        <family val="2"/>
        <scheme val="minor"/>
      </rPr>
      <t>CBO 5173-30</t>
    </r>
    <r>
      <rPr>
        <b/>
        <sz val="11"/>
        <color theme="1"/>
        <rFont val="Calibri"/>
        <family val="2"/>
        <scheme val="minor"/>
      </rPr>
      <t>) - SR/PF/BA - Vitória da Conquista/BA</t>
    </r>
  </si>
  <si>
    <r>
      <t>Vigilantes (</t>
    </r>
    <r>
      <rPr>
        <b/>
        <sz val="11"/>
        <color rgb="FFFF0000"/>
        <rFont val="Calibri"/>
        <family val="2"/>
        <scheme val="minor"/>
      </rPr>
      <t>CBO 5173-30</t>
    </r>
    <r>
      <rPr>
        <b/>
        <sz val="11"/>
        <color theme="1"/>
        <rFont val="Calibri"/>
        <family val="2"/>
        <scheme val="minor"/>
      </rPr>
      <t>) - SR/PF/BA - Ilhéus/BA</t>
    </r>
  </si>
  <si>
    <r>
      <t>Vigilantes (</t>
    </r>
    <r>
      <rPr>
        <b/>
        <sz val="11"/>
        <color rgb="FFFF0000"/>
        <rFont val="Calibri"/>
        <family val="2"/>
        <scheme val="minor"/>
      </rPr>
      <t>CBO 5173-30</t>
    </r>
    <r>
      <rPr>
        <b/>
        <sz val="11"/>
        <color theme="1"/>
        <rFont val="Calibri"/>
        <family val="2"/>
        <scheme val="minor"/>
      </rPr>
      <t>) - SR/PF/BA - Barreiras/BA</t>
    </r>
  </si>
  <si>
    <t>Local de execução</t>
  </si>
  <si>
    <t>Endereço</t>
  </si>
  <si>
    <t>Turno</t>
  </si>
  <si>
    <t>N° de vigilantes</t>
  </si>
  <si>
    <t>Valor mensal por vigilante</t>
  </si>
  <si>
    <t>Valor mensal total</t>
  </si>
  <si>
    <t>Av. Eng. Oscar Pontes, 339 - Água de Meninos, Salvador - BA, 40460-001</t>
  </si>
  <si>
    <t>Delegacia de Controle de Armas e Químicos, e Segurança Privada, e Delegacia de Polícia de Imigração – Corredor da Vitória</t>
  </si>
  <si>
    <t>Av. Sete de Setembro, 2365 - Vitória, Salvador -BA, 40080-001</t>
  </si>
  <si>
    <t>Delegacia de Polícia Federal em Porto Seguro – DPF/PSO/BA</t>
  </si>
  <si>
    <t>Estrada do Aeroporto, 917 Porto Seguro, BA,45810-000</t>
  </si>
  <si>
    <t>FEIRA DE SANTANA</t>
  </si>
  <si>
    <t>Avenida Maria Quitéria, 162 - Serraria Brasil, Feira de Santana - BA</t>
  </si>
  <si>
    <t>Delegacia Regional de Polícia Federal em Juazeiro – DPF/JZO/BA</t>
  </si>
  <si>
    <t>Rua Amazonas, 99 - Santo Antonio, Juazeiro- BA, 48903-240</t>
  </si>
  <si>
    <t>Delegacia Regional de Polícia Federal em Vitória da Conquista DPF/VDC/BA</t>
  </si>
  <si>
    <t>Avenida Guimarães Viana dos Santos, 426 Loteamento Caminho da Universidade - Candeias, Vitória da Conquista - BA, 45029-901</t>
  </si>
  <si>
    <t>Delegacia de Polícia Federal em Ilhéus – DPF/ILS/BA</t>
  </si>
  <si>
    <t>Av. Gov. Roberto Santos, nº 11 - Fundão, Ilhéus - BA, 45658-635</t>
  </si>
  <si>
    <t>Delegacia de Polícia Federal em Barreiras – DPF/BRA/BA</t>
  </si>
  <si>
    <t>Avenida Aylon Macedo, nº 2227, bairro Morada Nobre, Barreiras /BA</t>
  </si>
  <si>
    <t>Valor Anual</t>
  </si>
  <si>
    <t>Valor 5 anos</t>
  </si>
  <si>
    <t>Superintendência Regional de Polícia Federal na Bahia – Salvador</t>
  </si>
  <si>
    <r>
      <t xml:space="preserve">Salário-Base </t>
    </r>
    <r>
      <rPr>
        <b/>
        <sz val="11"/>
        <color rgb="FFFF0000"/>
        <rFont val="Calibri"/>
        <family val="2"/>
        <scheme val="minor"/>
      </rPr>
      <t>(CLÁUSULA 3ª CCT-2025 SINDVIGILANTES/BA)</t>
    </r>
    <r>
      <rPr>
        <b/>
        <sz val="11"/>
        <rFont val="Calibri"/>
        <family val="2"/>
        <scheme val="minor"/>
      </rPr>
      <t xml:space="preserve"> </t>
    </r>
  </si>
  <si>
    <r>
      <t xml:space="preserve">Salário-Base </t>
    </r>
    <r>
      <rPr>
        <b/>
        <sz val="11"/>
        <color rgb="FFFF0000"/>
        <rFont val="Calibri"/>
        <family val="2"/>
        <scheme val="minor"/>
      </rPr>
      <t>(CLÁUSULA 3ª CCT-2025 SINDVIGILANTES/BA)</t>
    </r>
  </si>
  <si>
    <r>
      <t xml:space="preserve">Substituto na Intrajornada  </t>
    </r>
    <r>
      <rPr>
        <b/>
        <sz val="11"/>
        <color rgb="FF0000FF"/>
        <rFont val="Calibri"/>
        <family val="2"/>
        <scheme val="minor"/>
      </rPr>
      <t xml:space="preserve">(CLÁUSULA 58ª CCT-2025 SINDVIGILANTES/BA) </t>
    </r>
    <r>
      <rPr>
        <b/>
        <sz val="11"/>
        <color rgb="FFFF0000"/>
        <rFont val="Calibri"/>
        <family val="2"/>
        <scheme val="minor"/>
      </rPr>
      <t>R$ 13,90 X  15</t>
    </r>
  </si>
  <si>
    <r>
      <t xml:space="preserve">Substituto na Intrajornada  </t>
    </r>
    <r>
      <rPr>
        <b/>
        <sz val="11"/>
        <color rgb="FF0000FF"/>
        <rFont val="Calibri"/>
        <family val="2"/>
        <scheme val="minor"/>
      </rPr>
      <t xml:space="preserve">(CLÁUSULA 58ª CCT-2025 SINDVIGILANTES/BA) </t>
    </r>
    <r>
      <rPr>
        <b/>
        <sz val="11"/>
        <color rgb="FFFF0000"/>
        <rFont val="Calibri"/>
        <family val="2"/>
        <scheme val="minor"/>
      </rPr>
      <t>R$ 13,90 X 15</t>
    </r>
  </si>
  <si>
    <r>
      <t xml:space="preserve">POSTO DE VIGILÂNCIA ARMADA </t>
    </r>
    <r>
      <rPr>
        <b/>
        <sz val="10"/>
        <color rgb="FFFF0000"/>
        <rFont val="Calibri"/>
        <family val="2"/>
        <scheme val="minor"/>
      </rPr>
      <t>DIURNO</t>
    </r>
    <r>
      <rPr>
        <b/>
        <sz val="10"/>
        <rFont val="Calibri"/>
        <family val="2"/>
        <scheme val="minor"/>
      </rPr>
      <t xml:space="preserve"> 12X36 HORAS</t>
    </r>
  </si>
  <si>
    <r>
      <t>Adicional de Vigilante Fiscal</t>
    </r>
    <r>
      <rPr>
        <b/>
        <sz val="11"/>
        <color rgb="FFFF0000"/>
        <rFont val="Calibri"/>
        <family val="2"/>
        <scheme val="minor"/>
      </rPr>
      <t xml:space="preserve"> (CLÁUSULA 15ª § 4º CCT-2025 SINDVIGILANTES/BA) </t>
    </r>
    <r>
      <rPr>
        <b/>
        <sz val="11"/>
        <color rgb="FF0000FF"/>
        <rFont val="Calibri"/>
        <family val="2"/>
        <scheme val="minor"/>
      </rPr>
      <t>35% sobre o Salário Base</t>
    </r>
  </si>
  <si>
    <r>
      <t xml:space="preserve">C.1) </t>
    </r>
    <r>
      <rPr>
        <b/>
        <sz val="11"/>
        <color rgb="FF0000FF"/>
        <rFont val="Calibri"/>
        <family val="2"/>
        <scheme val="minor"/>
      </rPr>
      <t>Participação do empregado em percentual sobre o valor da Assistência Odontológica e Médica</t>
    </r>
    <r>
      <rPr>
        <b/>
        <sz val="11"/>
        <rFont val="Calibri"/>
        <family val="2"/>
        <scheme val="minor"/>
      </rPr>
      <t xml:space="preserve"> </t>
    </r>
    <r>
      <rPr>
        <b/>
        <sz val="11"/>
        <color rgb="FFFF0000"/>
        <rFont val="Calibri"/>
        <family val="2"/>
        <scheme val="minor"/>
      </rPr>
      <t>(CLÁUSULA 74ª CCT-2025 § 4)</t>
    </r>
    <r>
      <rPr>
        <b/>
        <sz val="11"/>
        <rFont val="Calibri"/>
        <family val="2"/>
        <scheme val="minor"/>
      </rPr>
      <t xml:space="preserve"> 1/3 ou (</t>
    </r>
    <r>
      <rPr>
        <b/>
        <sz val="11"/>
        <color rgb="FF0000FF"/>
        <rFont val="Calibri"/>
        <family val="2"/>
        <scheme val="minor"/>
      </rPr>
      <t>33,33%</t>
    </r>
    <r>
      <rPr>
        <b/>
        <sz val="11"/>
        <rFont val="Calibri"/>
        <family val="2"/>
        <scheme val="minor"/>
      </rPr>
      <t>)</t>
    </r>
  </si>
  <si>
    <t>Shopping Paralela</t>
  </si>
  <si>
    <t>Av. Luís Viana Filho, 8544 - Alphaville, Salvador - BA, 41730-101</t>
  </si>
  <si>
    <r>
      <t>Vigilantes (</t>
    </r>
    <r>
      <rPr>
        <b/>
        <sz val="12"/>
        <color rgb="FFFF0000"/>
        <rFont val="Calibri"/>
        <family val="2"/>
        <scheme val="minor"/>
      </rPr>
      <t>CBO 5173-30</t>
    </r>
    <r>
      <rPr>
        <b/>
        <sz val="12"/>
        <color theme="1"/>
        <rFont val="Calibri"/>
        <family val="2"/>
        <scheme val="minor"/>
      </rPr>
      <t>) - SR/PF/BA - Salvador/BA</t>
    </r>
  </si>
  <si>
    <r>
      <t xml:space="preserve">POSTO DE VIGILÂNCIA ARMADA </t>
    </r>
    <r>
      <rPr>
        <b/>
        <sz val="12"/>
        <color rgb="FFFF0000"/>
        <rFont val="Calibri"/>
        <family val="2"/>
        <scheme val="minor"/>
      </rPr>
      <t>NOTURNO</t>
    </r>
    <r>
      <rPr>
        <b/>
        <sz val="12"/>
        <rFont val="Calibri"/>
        <family val="2"/>
        <scheme val="minor"/>
      </rPr>
      <t xml:space="preserve"> 12X36 HORAS</t>
    </r>
  </si>
  <si>
    <r>
      <t xml:space="preserve">Salário Normativo da Categoria Profissional </t>
    </r>
    <r>
      <rPr>
        <b/>
        <sz val="12"/>
        <color rgb="FFFF0000"/>
        <rFont val="Calibri"/>
        <family val="2"/>
        <scheme val="minor"/>
      </rPr>
      <t>(CLÁUSULA 3ª CCT2025 SINDVIGILANTES)</t>
    </r>
  </si>
  <si>
    <r>
      <t xml:space="preserve">Salário-Base </t>
    </r>
    <r>
      <rPr>
        <b/>
        <sz val="12"/>
        <color rgb="FFFF0000"/>
        <rFont val="Calibri"/>
        <family val="2"/>
        <scheme val="minor"/>
      </rPr>
      <t>(CLÁUSULA 3ª CCT-2025 SINDVIGILANTES/BA)</t>
    </r>
    <r>
      <rPr>
        <b/>
        <sz val="12"/>
        <rFont val="Calibri"/>
        <family val="2"/>
        <scheme val="minor"/>
      </rPr>
      <t xml:space="preserve"> </t>
    </r>
  </si>
  <si>
    <r>
      <t>Adicional de Periculosidade</t>
    </r>
    <r>
      <rPr>
        <b/>
        <sz val="12"/>
        <color rgb="FFFF0000"/>
        <rFont val="Calibri"/>
        <family val="2"/>
        <scheme val="minor"/>
      </rPr>
      <t xml:space="preserve"> (CLÁUSULA 4ª CCT-2025 SINDVIGILANTES/BA) </t>
    </r>
    <r>
      <rPr>
        <b/>
        <sz val="12"/>
        <color rgb="FF0000FF"/>
        <rFont val="Calibri"/>
        <family val="2"/>
        <scheme val="minor"/>
      </rPr>
      <t>30%</t>
    </r>
  </si>
  <si>
    <r>
      <t>Adicional de Férias</t>
    </r>
    <r>
      <rPr>
        <b/>
        <sz val="12"/>
        <color rgb="FFFF0000"/>
        <rFont val="Calibri"/>
        <family val="2"/>
        <scheme val="minor"/>
      </rPr>
      <t xml:space="preserve"> (CLÁUSULA 20ª CCT-2025 SINDVIGILANTES/BA) </t>
    </r>
    <r>
      <rPr>
        <b/>
        <sz val="12"/>
        <color rgb="FF0000FF"/>
        <rFont val="Calibri"/>
        <family val="2"/>
        <scheme val="minor"/>
      </rPr>
      <t>51%</t>
    </r>
  </si>
  <si>
    <r>
      <t xml:space="preserve">Submódulo 2.2 - Encargos Previdenciários (GPS), Fundo de Garantia por Tempo de Serviço (FGTS) e outras contribuições </t>
    </r>
    <r>
      <rPr>
        <b/>
        <sz val="12"/>
        <color rgb="FF0000FF"/>
        <rFont val="Calibri"/>
        <family val="2"/>
        <scheme val="minor"/>
      </rPr>
      <t>(Base de cálculo: Módulo 1 + Submódulo 2.1)</t>
    </r>
  </si>
  <si>
    <r>
      <t xml:space="preserve">Transporte Cálculo do valor: [(2xVTxmédia dias úteis ano) – (6%xSB)]  </t>
    </r>
    <r>
      <rPr>
        <b/>
        <sz val="12"/>
        <color rgb="FF0000FF"/>
        <rFont val="Calibri"/>
        <family val="2"/>
        <scheme val="minor"/>
      </rPr>
      <t xml:space="preserve">(CLÁUSULA 23ª CCT-2025 SINDVIGILANTES/BA) </t>
    </r>
  </si>
  <si>
    <r>
      <t xml:space="preserve">B.1) Valor do auxílio-alimentação -  </t>
    </r>
    <r>
      <rPr>
        <b/>
        <sz val="12"/>
        <color rgb="FF0000FF"/>
        <rFont val="Calibri"/>
        <family val="2"/>
        <scheme val="minor"/>
      </rPr>
      <t>(CLÁUSULA 22ª CCT-2025 SINDVIGILANTES/BA) R$ 16,59</t>
    </r>
  </si>
  <si>
    <r>
      <t xml:space="preserve">B.3) </t>
    </r>
    <r>
      <rPr>
        <b/>
        <sz val="12"/>
        <color rgb="FF0000FF"/>
        <rFont val="Calibri"/>
        <family val="2"/>
        <scheme val="minor"/>
      </rPr>
      <t>Participação do empregado em percentual sobre o auxílio-alimentação</t>
    </r>
    <r>
      <rPr>
        <b/>
        <sz val="12"/>
        <rFont val="Calibri"/>
        <family val="2"/>
        <scheme val="minor"/>
      </rPr>
      <t xml:space="preserve"> </t>
    </r>
    <r>
      <rPr>
        <b/>
        <sz val="12"/>
        <color rgb="FFFF0000"/>
        <rFont val="Calibri"/>
        <family val="2"/>
        <scheme val="minor"/>
      </rPr>
      <t>(desconto de 15%)</t>
    </r>
  </si>
  <si>
    <r>
      <t xml:space="preserve">Assistência odontológica e médica  </t>
    </r>
    <r>
      <rPr>
        <b/>
        <sz val="12"/>
        <color rgb="FF0000FF"/>
        <rFont val="Calibri"/>
        <family val="2"/>
        <scheme val="minor"/>
      </rPr>
      <t xml:space="preserve">(CLÁUSULA 74ª CCT-2025 SINDVIGILANTES/BA) </t>
    </r>
  </si>
  <si>
    <r>
      <t xml:space="preserve">C.1) </t>
    </r>
    <r>
      <rPr>
        <b/>
        <sz val="12"/>
        <color rgb="FF0000FF"/>
        <rFont val="Calibri"/>
        <family val="2"/>
        <scheme val="minor"/>
      </rPr>
      <t>Participação do empregado em percentual sobre o valor da Assistência Odontológica e Médica</t>
    </r>
    <r>
      <rPr>
        <b/>
        <sz val="12"/>
        <rFont val="Calibri"/>
        <family val="2"/>
        <scheme val="minor"/>
      </rPr>
      <t xml:space="preserve"> </t>
    </r>
    <r>
      <rPr>
        <b/>
        <sz val="12"/>
        <color rgb="FFFF0000"/>
        <rFont val="Calibri"/>
        <family val="2"/>
        <scheme val="minor"/>
      </rPr>
      <t>(CLÁUSULA 74ª CCT-2025 § 4)</t>
    </r>
    <r>
      <rPr>
        <b/>
        <sz val="12"/>
        <rFont val="Calibri"/>
        <family val="2"/>
        <scheme val="minor"/>
      </rPr>
      <t xml:space="preserve"> 1/3 ou (</t>
    </r>
    <r>
      <rPr>
        <b/>
        <sz val="12"/>
        <color rgb="FF0000FF"/>
        <rFont val="Calibri"/>
        <family val="2"/>
        <scheme val="minor"/>
      </rPr>
      <t>33,33%</t>
    </r>
    <r>
      <rPr>
        <b/>
        <sz val="12"/>
        <rFont val="Calibri"/>
        <family val="2"/>
        <scheme val="minor"/>
      </rPr>
      <t>)</t>
    </r>
  </si>
  <si>
    <r>
      <t xml:space="preserve">Prêmio Trabalho Noturno  </t>
    </r>
    <r>
      <rPr>
        <b/>
        <sz val="12"/>
        <color rgb="FF0000FF"/>
        <rFont val="Calibri"/>
        <family val="2"/>
        <scheme val="minor"/>
      </rPr>
      <t xml:space="preserve">(CLÁUSULA 10ª CCT-2025 SINDVIGILANTES/BA) </t>
    </r>
  </si>
  <si>
    <r>
      <t xml:space="preserve">Prêmio Feriado dia dos vigilantes  </t>
    </r>
    <r>
      <rPr>
        <b/>
        <sz val="12"/>
        <color rgb="FF0000FF"/>
        <rFont val="Calibri"/>
        <family val="2"/>
        <scheme val="minor"/>
      </rPr>
      <t xml:space="preserve">(CLÁUSULA 21ª CCT-2025 SINDVIGILANTES/BA) </t>
    </r>
  </si>
  <si>
    <r>
      <t xml:space="preserve">Aviso Prévio Indenizado </t>
    </r>
    <r>
      <rPr>
        <b/>
        <sz val="12"/>
        <color rgb="FF0000FF"/>
        <rFont val="Calibri"/>
        <family val="2"/>
        <scheme val="minor"/>
      </rPr>
      <t>API</t>
    </r>
    <r>
      <rPr>
        <b/>
        <sz val="12"/>
        <rFont val="Calibri"/>
        <family val="2"/>
        <scheme val="minor"/>
      </rPr>
      <t xml:space="preserve">. </t>
    </r>
    <r>
      <rPr>
        <b/>
        <sz val="12"/>
        <color rgb="FFFF0000"/>
        <rFont val="Calibri"/>
        <family val="2"/>
        <scheme val="minor"/>
      </rPr>
      <t>% API (1/12*0,05*100%) = 0,42%</t>
    </r>
  </si>
  <si>
    <r>
      <t xml:space="preserve">Incidência do FGTS sobre o Aviso Prévio Indenizado. </t>
    </r>
    <r>
      <rPr>
        <b/>
        <sz val="12"/>
        <color rgb="FFFF0000"/>
        <rFont val="Calibri"/>
        <family val="2"/>
        <scheme val="minor"/>
      </rPr>
      <t>% FGTS sobre API. 8%*0,42% ≅ 0,03%</t>
    </r>
  </si>
  <si>
    <r>
      <t xml:space="preserve">Multa do FGTS e contribuição social sobre o Aviso Prévio Indenizado. </t>
    </r>
    <r>
      <rPr>
        <b/>
        <sz val="12"/>
        <color rgb="FFFF0000"/>
        <rFont val="Calibri"/>
        <family val="2"/>
        <scheme val="minor"/>
      </rPr>
      <t>= (((1+2/12+(1/3*1/12))*(0,08*0,4*0,9*100%))) = 3,44%</t>
    </r>
  </si>
  <si>
    <r>
      <t xml:space="preserve">Aviso Prévio trabalhado </t>
    </r>
    <r>
      <rPr>
        <b/>
        <sz val="12"/>
        <color rgb="FF0000FF"/>
        <rFont val="Calibri"/>
        <family val="2"/>
        <scheme val="minor"/>
      </rPr>
      <t xml:space="preserve">APT </t>
    </r>
    <r>
      <rPr>
        <b/>
        <sz val="12"/>
        <rFont val="Calibri"/>
        <family val="2"/>
        <scheme val="minor"/>
      </rPr>
      <t xml:space="preserve">= (07/30)/12*100 = 1,94%. </t>
    </r>
    <r>
      <rPr>
        <b/>
        <sz val="12"/>
        <color rgb="FFFF0000"/>
        <rFont val="Calibri"/>
        <family val="2"/>
        <scheme val="minor"/>
      </rPr>
      <t>NO SEGUNDO ANO o saldo percentual será de 0,194% (1,94/30x3) apenas referente aos 3 dias que serão acrescentados.</t>
    </r>
    <r>
      <rPr>
        <b/>
        <sz val="12"/>
        <rFont val="Calibri"/>
        <family val="2"/>
        <scheme val="minor"/>
      </rPr>
      <t xml:space="preserve"> Acórdão 1186/2017 - Plenário</t>
    </r>
  </si>
  <si>
    <r>
      <t>Incidência de GPS, FGTS e outras contribuições sobre o Aviso Prévio Trabalhado</t>
    </r>
    <r>
      <rPr>
        <b/>
        <sz val="12"/>
        <color rgb="FFFF0000"/>
        <rFont val="Calibri"/>
        <family val="2"/>
        <scheme val="minor"/>
      </rPr>
      <t xml:space="preserve"> (36,80%*1,94%) = 0,71%</t>
    </r>
  </si>
  <si>
    <r>
      <t>Multa do FGTS sobre o Aviso Prévio Trabalhado e sobre o Aviso Prévio Indenizado.</t>
    </r>
    <r>
      <rPr>
        <b/>
        <sz val="12"/>
        <color rgb="FFFF0000"/>
        <rFont val="Calibri"/>
        <family val="2"/>
        <scheme val="minor"/>
      </rPr>
      <t xml:space="preserve"> (0,08*0,0194*0,4*100%)</t>
    </r>
    <r>
      <rPr>
        <b/>
        <sz val="12"/>
        <rFont val="Calibri"/>
        <family val="2"/>
        <scheme val="minor"/>
      </rPr>
      <t xml:space="preserve"> = 0,062%</t>
    </r>
  </si>
  <si>
    <r>
      <t xml:space="preserve">Substituto durante ausência por doença. </t>
    </r>
    <r>
      <rPr>
        <b/>
        <sz val="12"/>
        <color rgb="FFFF0000"/>
        <rFont val="Calibri"/>
        <family val="2"/>
        <scheme val="minor"/>
      </rPr>
      <t>(5/30/12)*100%</t>
    </r>
    <r>
      <rPr>
        <b/>
        <sz val="12"/>
        <rFont val="Calibri"/>
        <family val="2"/>
        <scheme val="minor"/>
      </rPr>
      <t xml:space="preserve"> = 1,39%</t>
    </r>
  </si>
  <si>
    <r>
      <t xml:space="preserve">Substituto na cobertura de Licença-Paternidade </t>
    </r>
    <r>
      <rPr>
        <b/>
        <sz val="12"/>
        <color rgb="FFFF0000"/>
        <rFont val="Calibri"/>
        <family val="2"/>
        <scheme val="minor"/>
      </rPr>
      <t xml:space="preserve">(5/30/12)*0,015*100% = </t>
    </r>
    <r>
      <rPr>
        <b/>
        <sz val="12"/>
        <rFont val="Calibri"/>
        <family val="2"/>
        <scheme val="minor"/>
      </rPr>
      <t>0,02%</t>
    </r>
  </si>
  <si>
    <r>
      <t xml:space="preserve">Substituto na cobertura de Ausência por acidente de trabalho. </t>
    </r>
    <r>
      <rPr>
        <b/>
        <sz val="12"/>
        <color rgb="FFFF0000"/>
        <rFont val="Calibri"/>
        <family val="2"/>
        <scheme val="minor"/>
      </rPr>
      <t xml:space="preserve">(1/12)*0,0178*100%/2 = </t>
    </r>
    <r>
      <rPr>
        <b/>
        <sz val="12"/>
        <rFont val="Calibri"/>
        <family val="2"/>
        <scheme val="minor"/>
      </rPr>
      <t>0,07%</t>
    </r>
  </si>
  <si>
    <r>
      <t xml:space="preserve">Substituto na cobertura de Afastamento Maternidade. % Custo Estimado (CEST) </t>
    </r>
    <r>
      <rPr>
        <b/>
        <sz val="12"/>
        <color rgb="FFFF0000"/>
        <rFont val="Calibri"/>
        <family val="2"/>
        <scheme val="minor"/>
      </rPr>
      <t>= 11,11% × 5,28% × 50% =</t>
    </r>
    <r>
      <rPr>
        <b/>
        <sz val="12"/>
        <rFont val="Calibri"/>
        <family val="2"/>
        <scheme val="minor"/>
      </rPr>
      <t xml:space="preserve"> 0,29%</t>
    </r>
  </si>
  <si>
    <r>
      <t xml:space="preserve">Substituto na cobertura de Ausência Legais. </t>
    </r>
    <r>
      <rPr>
        <b/>
        <sz val="12"/>
        <color rgb="FFFF0000"/>
        <rFont val="Calibri"/>
        <family val="2"/>
        <scheme val="minor"/>
      </rPr>
      <t>(1/30/12)*100% =</t>
    </r>
    <r>
      <rPr>
        <b/>
        <sz val="12"/>
        <rFont val="Calibri"/>
        <family val="2"/>
        <scheme val="minor"/>
      </rPr>
      <t xml:space="preserve"> 0,28%</t>
    </r>
  </si>
  <si>
    <r>
      <t xml:space="preserve">Substituto na Intrajornada  </t>
    </r>
    <r>
      <rPr>
        <b/>
        <sz val="12"/>
        <color rgb="FF0000FF"/>
        <rFont val="Calibri"/>
        <family val="2"/>
        <scheme val="minor"/>
      </rPr>
      <t xml:space="preserve">(CLÁUSULA 58ª CCT-2025 SINDVIGILANTES/BA) </t>
    </r>
    <r>
      <rPr>
        <b/>
        <sz val="12"/>
        <color rgb="FFFF0000"/>
        <rFont val="Calibri"/>
        <family val="2"/>
        <scheme val="minor"/>
      </rPr>
      <t>R$ 13,90 X 15</t>
    </r>
  </si>
  <si>
    <r>
      <t xml:space="preserve">Equipamentos - </t>
    </r>
    <r>
      <rPr>
        <b/>
        <sz val="12"/>
        <color rgb="FFFF0000"/>
        <rFont val="Calibri"/>
        <family val="2"/>
        <scheme val="minor"/>
      </rPr>
      <t>Somente a depreciação</t>
    </r>
  </si>
  <si>
    <r>
      <t xml:space="preserve">C.3. Tributos Municipais (ISS) - </t>
    </r>
    <r>
      <rPr>
        <b/>
        <sz val="12"/>
        <color rgb="FFFF0000"/>
        <rFont val="Calibri"/>
        <family val="2"/>
        <scheme val="minor"/>
      </rPr>
      <t>Salvador/BA</t>
    </r>
  </si>
  <si>
    <r>
      <rPr>
        <b/>
        <sz val="12"/>
        <rFont val="Calibri"/>
        <family val="2"/>
        <scheme val="minor"/>
      </rPr>
      <t>IN 05/2017-MPOG.</t>
    </r>
    <r>
      <rPr>
        <sz val="12"/>
        <rFont val="Calibri"/>
        <family val="2"/>
        <scheme val="minor"/>
      </rPr>
      <t xml:space="preserve"> O montante dos depósitos da Conta-Depósito Vinculada - bloqueada para movimentação será igual ao somatório dos valores das seguintes provisões: 
a) 13o (décimo terceiro) salário; 
b) férias e 1/3 (um terço) constitucional de férias; 
c) multa sobre o FGTS e contribuição social para as rescisões sem justa causa; e 
d) encargos sobre férias e 13o (décimo terceiro) salário.</t>
    </r>
  </si>
  <si>
    <t>Submódulo 4.2 - Intrajornada</t>
  </si>
  <si>
    <t>Intrajornada</t>
  </si>
  <si>
    <r>
      <t xml:space="preserve">Intervalo para repouso e alimentação </t>
    </r>
    <r>
      <rPr>
        <b/>
        <sz val="12"/>
        <color rgb="FFFF0000"/>
        <rFont val="Calibri"/>
        <family val="2"/>
        <scheme val="minor"/>
      </rPr>
      <t>(CLÁUSULA 58ª CCT-2025 SINDVIGILANTES/BA) R$ 13,90 X 15</t>
    </r>
  </si>
  <si>
    <t>Diurno 12hX36</t>
  </si>
  <si>
    <t>Noturno 12h/36</t>
  </si>
  <si>
    <t>Vigilante Fiscal Diurno 44H</t>
  </si>
  <si>
    <t>Qunatidade de postos</t>
  </si>
  <si>
    <r>
      <t xml:space="preserve">Adicional Noturno </t>
    </r>
    <r>
      <rPr>
        <b/>
        <sz val="12"/>
        <color rgb="FFFF0000"/>
        <rFont val="Calibri"/>
        <family val="2"/>
        <scheme val="minor"/>
      </rPr>
      <t xml:space="preserve">(CLÁUSULA 10ª CCT-2025 SINDVIGILANTES/BA) </t>
    </r>
    <r>
      <rPr>
        <b/>
        <sz val="12"/>
        <rFont val="Calibri"/>
        <family val="2"/>
        <scheme val="minor"/>
      </rPr>
      <t xml:space="preserve"> (SB + Periculosidade) / 220h x </t>
    </r>
    <r>
      <rPr>
        <b/>
        <sz val="12"/>
        <color rgb="FF0000FF"/>
        <rFont val="Calibri"/>
        <family val="2"/>
        <scheme val="minor"/>
      </rPr>
      <t>35%</t>
    </r>
    <r>
      <rPr>
        <b/>
        <sz val="12"/>
        <rFont val="Calibri"/>
        <family val="2"/>
        <scheme val="minor"/>
      </rPr>
      <t xml:space="preserve"> valor hora noturna x 7h (22h às 5h) x 15 dias</t>
    </r>
  </si>
  <si>
    <t>CATSER</t>
  </si>
  <si>
    <r>
      <t>Adicional de Hora Reduzida</t>
    </r>
    <r>
      <rPr>
        <b/>
        <sz val="12"/>
        <color rgb="FF0000FF"/>
        <rFont val="Calibri"/>
        <family val="2"/>
        <scheme val="minor"/>
      </rPr>
      <t xml:space="preserve"> </t>
    </r>
    <r>
      <rPr>
        <b/>
        <sz val="12"/>
        <color rgb="FFFF0000"/>
        <rFont val="Calibri"/>
        <family val="2"/>
        <scheme val="minor"/>
      </rPr>
      <t xml:space="preserve">(CLÁUSULA 4ª e 11ª CCT-2025 SINDVIGILANTES/BA) </t>
    </r>
    <r>
      <rPr>
        <b/>
        <sz val="12"/>
        <color rgb="FF0000FF"/>
        <rFont val="Calibri"/>
        <family val="2"/>
        <scheme val="minor"/>
      </rPr>
      <t xml:space="preserve">R$ 9,27 X 15,22 </t>
    </r>
    <r>
      <rPr>
        <b/>
        <sz val="12"/>
        <rFont val="Calibri"/>
        <family val="2"/>
        <scheme val="minor"/>
      </rPr>
      <t>dias</t>
    </r>
  </si>
  <si>
    <t>não ocorrerá nos 3 meses iniciais</t>
  </si>
  <si>
    <r>
      <t xml:space="preserve">Prêmio de Boa Permanência Nível III </t>
    </r>
    <r>
      <rPr>
        <b/>
        <sz val="11"/>
        <color rgb="FF0000FF"/>
        <rFont val="Calibri"/>
        <family val="2"/>
        <scheme val="minor"/>
      </rPr>
      <t xml:space="preserve">(CLÁUSULA 8ª CCT-2025 SINDVIGILANTES/BA) </t>
    </r>
    <r>
      <rPr>
        <b/>
        <sz val="11"/>
        <color rgb="FFFF0000"/>
        <rFont val="Calibri"/>
        <family val="2"/>
        <scheme val="minor"/>
      </rPr>
      <t>25% após 3 meses</t>
    </r>
    <r>
      <rPr>
        <b/>
        <sz val="11"/>
        <rFont val="Calibri"/>
        <family val="2"/>
        <scheme val="minor"/>
      </rPr>
      <t xml:space="preserve"> </t>
    </r>
  </si>
  <si>
    <r>
      <t xml:space="preserve">POSTO DE VIGILÂNCIA ARMADA </t>
    </r>
    <r>
      <rPr>
        <b/>
        <sz val="10"/>
        <color rgb="FFFF0000"/>
        <rFont val="Calibri"/>
        <family val="2"/>
        <scheme val="minor"/>
      </rPr>
      <t>DIURNO</t>
    </r>
    <r>
      <rPr>
        <b/>
        <sz val="10"/>
        <rFont val="Calibri"/>
        <family val="2"/>
        <scheme val="minor"/>
      </rPr>
      <t xml:space="preserve"> 44 horas semanais</t>
    </r>
  </si>
  <si>
    <t>VALOR TOTAL MENSAL POR 45 VIGILANTES</t>
  </si>
  <si>
    <t>VALOR A DEPRECIAR POR 45 VIGILANTES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</si>
</sst>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7" formatCode="&quot;R$&quot;\ #,##0.00;\-&quot;R$&quot;\ #,##0.00"/>
    <numFmt numFmtId="44" formatCode="_-&quot;R$&quot;\ * #,##0.00_-;\-&quot;R$&quot;\ * #,##0.00_-;_-&quot;R$&quot;\ * &quot;-&quot;??_-;_-@_-"/>
    <numFmt numFmtId="43" formatCode="_-* #,##0.00_-;\-* #,##0.00_-;_-* &quot;-&quot;??_-;_-@_-"/>
    <numFmt numFmtId="164" formatCode="0.0000"/>
    <numFmt numFmtId="165" formatCode="_(* #,##0.00_);_(* \(#,##0.00\);_(* \-??_);_(@_)"/>
    <numFmt numFmtId="166" formatCode="&quot;R$&quot;\ #,##0.00"/>
    <numFmt numFmtId="167" formatCode="0.000%"/>
    <numFmt numFmtId="168" formatCode="&quot;R$&quot;\ #,##0.0000"/>
    <numFmt numFmtId="169" formatCode="#,##0.00_ ;\-#,##0.00\ "/>
    <numFmt numFmtId="170" formatCode="&quot;R$ &quot;#,##0.00"/>
  </numFmts>
  <fonts count="52" x14ac:knownFonts="1">
    <font>
      <sz val="11"/>
      <color theme="1"/>
      <name val="Calibri"/>
      <family val="2"/>
      <scheme val="minor"/>
    </font>
    <font>
      <sz val="11"/>
      <color theme="1"/>
      <name val="Calibri"/>
      <family val="2"/>
      <scheme val="minor"/>
    </font>
    <font>
      <sz val="10"/>
      <name val="Arial"/>
      <family val="2"/>
    </font>
    <font>
      <b/>
      <sz val="11"/>
      <color theme="1"/>
      <name val="Calibri"/>
      <family val="2"/>
      <scheme val="minor"/>
    </font>
    <font>
      <sz val="11"/>
      <color rgb="FF000000"/>
      <name val="Calibri"/>
      <family val="2"/>
      <scheme val="minor"/>
    </font>
    <font>
      <b/>
      <sz val="11"/>
      <color rgb="FF000000"/>
      <name val="Calibri"/>
      <family val="2"/>
      <scheme val="minor"/>
    </font>
    <font>
      <b/>
      <sz val="11"/>
      <color indexed="8"/>
      <name val="Calibri"/>
      <family val="2"/>
      <scheme val="minor"/>
    </font>
    <font>
      <b/>
      <sz val="11"/>
      <color rgb="FFFF0000"/>
      <name val="Calibri"/>
      <family val="2"/>
      <scheme val="minor"/>
    </font>
    <font>
      <sz val="11"/>
      <name val="Calibri"/>
      <family val="2"/>
      <scheme val="minor"/>
    </font>
    <font>
      <b/>
      <sz val="11"/>
      <color rgb="FF3333FF"/>
      <name val="Calibri"/>
      <family val="2"/>
      <scheme val="minor"/>
    </font>
    <font>
      <sz val="12"/>
      <color theme="1"/>
      <name val="Calibri"/>
      <family val="2"/>
      <scheme val="minor"/>
    </font>
    <font>
      <b/>
      <sz val="12"/>
      <name val="Calibri"/>
      <family val="2"/>
      <scheme val="minor"/>
    </font>
    <font>
      <b/>
      <sz val="11"/>
      <name val="Calibri"/>
      <family val="2"/>
      <scheme val="minor"/>
    </font>
    <font>
      <b/>
      <sz val="11"/>
      <color rgb="FF0000FF"/>
      <name val="Calibri"/>
      <family val="2"/>
      <scheme val="minor"/>
    </font>
    <font>
      <b/>
      <sz val="8"/>
      <color rgb="FFFF0000"/>
      <name val="Calibri"/>
      <family val="2"/>
      <scheme val="minor"/>
    </font>
    <font>
      <b/>
      <sz val="11"/>
      <color theme="0"/>
      <name val="Calibri"/>
      <family val="2"/>
      <scheme val="minor"/>
    </font>
    <font>
      <sz val="11"/>
      <color indexed="8"/>
      <name val="Calibri"/>
      <family val="2"/>
      <scheme val="minor"/>
    </font>
    <font>
      <sz val="11"/>
      <color rgb="FF009900"/>
      <name val="Calibri"/>
      <family val="2"/>
      <scheme val="minor"/>
    </font>
    <font>
      <b/>
      <sz val="11"/>
      <color rgb="FF006B6B"/>
      <name val="Calibri"/>
      <family val="2"/>
      <scheme val="minor"/>
    </font>
    <font>
      <b/>
      <strike/>
      <sz val="11"/>
      <color rgb="FF009900"/>
      <name val="Calibri"/>
      <family val="2"/>
      <scheme val="minor"/>
    </font>
    <font>
      <b/>
      <sz val="11"/>
      <color rgb="FF009900"/>
      <name val="Calibri"/>
      <family val="2"/>
      <scheme val="minor"/>
    </font>
    <font>
      <sz val="8"/>
      <color theme="1"/>
      <name val="Calibri"/>
      <family val="2"/>
      <scheme val="minor"/>
    </font>
    <font>
      <sz val="8"/>
      <name val="Calibri"/>
      <family val="2"/>
      <scheme val="minor"/>
    </font>
    <font>
      <b/>
      <sz val="8"/>
      <name val="Calibri"/>
      <family val="2"/>
      <scheme val="minor"/>
    </font>
    <font>
      <b/>
      <sz val="9"/>
      <color indexed="81"/>
      <name val="Segoe UI"/>
      <family val="2"/>
    </font>
    <font>
      <b/>
      <sz val="8"/>
      <color rgb="FF0000FF"/>
      <name val="Calibri"/>
      <family val="2"/>
      <scheme val="minor"/>
    </font>
    <font>
      <sz val="10"/>
      <color theme="1"/>
      <name val="Calibri"/>
      <family val="2"/>
      <scheme val="minor"/>
    </font>
    <font>
      <b/>
      <sz val="10"/>
      <color theme="1"/>
      <name val="Calibri"/>
      <family val="2"/>
      <scheme val="minor"/>
    </font>
    <font>
      <b/>
      <sz val="12"/>
      <color theme="1"/>
      <name val="Calibri"/>
      <family val="2"/>
      <scheme val="minor"/>
    </font>
    <font>
      <b/>
      <sz val="10"/>
      <color rgb="FFFF0000"/>
      <name val="Calibri"/>
      <family val="2"/>
      <scheme val="minor"/>
    </font>
    <font>
      <sz val="10"/>
      <name val="Calibri"/>
      <family val="2"/>
      <scheme val="minor"/>
    </font>
    <font>
      <b/>
      <sz val="10"/>
      <name val="Calibri"/>
      <family val="2"/>
      <scheme val="minor"/>
    </font>
    <font>
      <sz val="10"/>
      <color rgb="FF000000"/>
      <name val="Calibri"/>
      <family val="2"/>
      <scheme val="minor"/>
    </font>
    <font>
      <b/>
      <sz val="10"/>
      <color rgb="FF3333FF"/>
      <name val="Calibri"/>
      <family val="2"/>
      <scheme val="minor"/>
    </font>
    <font>
      <b/>
      <sz val="12"/>
      <color rgb="FFFF0000"/>
      <name val="Calibri"/>
      <family val="2"/>
      <scheme val="minor"/>
    </font>
    <font>
      <b/>
      <sz val="16"/>
      <name val="Calibri"/>
      <family val="2"/>
      <scheme val="minor"/>
    </font>
    <font>
      <sz val="12"/>
      <name val="Calibri"/>
      <family val="2"/>
      <scheme val="minor"/>
    </font>
    <font>
      <b/>
      <sz val="20"/>
      <name val="Calibri"/>
      <family val="2"/>
      <scheme val="minor"/>
    </font>
    <font>
      <b/>
      <sz val="20"/>
      <color theme="1"/>
      <name val="Calibri"/>
      <family val="2"/>
      <scheme val="minor"/>
    </font>
    <font>
      <b/>
      <sz val="12"/>
      <color rgb="FF0000FF"/>
      <name val="Calibri"/>
      <family val="2"/>
      <scheme val="minor"/>
    </font>
    <font>
      <sz val="11"/>
      <color rgb="FFFF0000"/>
      <name val="Calibri"/>
      <family val="2"/>
      <scheme val="minor"/>
    </font>
    <font>
      <b/>
      <sz val="12"/>
      <color theme="0"/>
      <name val="Calibri"/>
      <family val="2"/>
      <scheme val="minor"/>
    </font>
    <font>
      <b/>
      <sz val="12"/>
      <color rgb="FF3333FF"/>
      <name val="Calibri"/>
      <family val="2"/>
      <scheme val="minor"/>
    </font>
    <font>
      <sz val="12"/>
      <color indexed="8"/>
      <name val="Calibri"/>
      <family val="2"/>
      <scheme val="minor"/>
    </font>
    <font>
      <b/>
      <sz val="12"/>
      <color indexed="8"/>
      <name val="Calibri"/>
      <family val="2"/>
      <scheme val="minor"/>
    </font>
    <font>
      <sz val="12"/>
      <color rgb="FF000000"/>
      <name val="Calibri"/>
      <family val="2"/>
      <scheme val="minor"/>
    </font>
    <font>
      <sz val="12"/>
      <color rgb="FF009900"/>
      <name val="Calibri"/>
      <family val="2"/>
      <scheme val="minor"/>
    </font>
    <font>
      <b/>
      <sz val="12"/>
      <color rgb="FF006B6B"/>
      <name val="Calibri"/>
      <family val="2"/>
      <scheme val="minor"/>
    </font>
    <font>
      <b/>
      <strike/>
      <sz val="12"/>
      <color rgb="FF009900"/>
      <name val="Calibri"/>
      <family val="2"/>
      <scheme val="minor"/>
    </font>
    <font>
      <b/>
      <sz val="12"/>
      <color rgb="FF009900"/>
      <name val="Calibri"/>
      <family val="2"/>
      <scheme val="minor"/>
    </font>
    <font>
      <b/>
      <sz val="12"/>
      <color rgb="FF000000"/>
      <name val="Calibri"/>
      <family val="2"/>
      <scheme val="minor"/>
    </font>
    <font>
      <b/>
      <sz val="9"/>
      <color indexed="81"/>
      <name val="Segoe UI"/>
      <charset val="1"/>
    </font>
  </fonts>
  <fills count="12">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rgb="FFFFFFFF"/>
        <bgColor rgb="FFFFFFCC"/>
      </patternFill>
    </fill>
    <fill>
      <patternFill patternType="solid">
        <fgColor theme="8" tint="0.39997558519241921"/>
        <bgColor rgb="FFFFFFCC"/>
      </patternFill>
    </fill>
    <fill>
      <patternFill patternType="solid">
        <fgColor theme="8" tint="0.39997558519241921"/>
        <bgColor indexed="64"/>
      </patternFill>
    </fill>
    <fill>
      <patternFill patternType="solid">
        <fgColor theme="0"/>
        <bgColor indexed="64"/>
      </patternFill>
    </fill>
    <fill>
      <patternFill patternType="solid">
        <fgColor theme="4" tint="0.39997558519241921"/>
        <bgColor indexed="64"/>
      </patternFill>
    </fill>
    <fill>
      <patternFill patternType="solid">
        <fgColor rgb="FFFFFF00"/>
        <bgColor rgb="FFFFFFCC"/>
      </patternFill>
    </fill>
    <fill>
      <patternFill patternType="solid">
        <fgColor rgb="FF92D050"/>
        <bgColor indexed="64"/>
      </patternFill>
    </fill>
    <fill>
      <patternFill patternType="solid">
        <fgColor rgb="FF00B0F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0"/>
      </right>
      <top style="thin">
        <color theme="0"/>
      </top>
      <bottom/>
      <diagonal/>
    </border>
    <border>
      <left/>
      <right style="thin">
        <color theme="0"/>
      </right>
      <top/>
      <bottom style="thin">
        <color theme="0"/>
      </bottom>
      <diagonal/>
    </border>
    <border>
      <left style="medium">
        <color indexed="64"/>
      </left>
      <right/>
      <top style="thin">
        <color theme="0"/>
      </top>
      <bottom/>
      <diagonal/>
    </border>
    <border>
      <left/>
      <right/>
      <top style="thin">
        <color theme="0"/>
      </top>
      <bottom/>
      <diagonal/>
    </border>
    <border>
      <left/>
      <right/>
      <top/>
      <bottom style="thin">
        <color indexed="64"/>
      </bottom>
      <diagonal/>
    </border>
    <border>
      <left/>
      <right style="thin">
        <color theme="0"/>
      </right>
      <top/>
      <bottom style="thin">
        <color indexed="64"/>
      </bottom>
      <diagonal/>
    </border>
    <border>
      <left/>
      <right style="thin">
        <color theme="0"/>
      </right>
      <top/>
      <bottom/>
      <diagonal/>
    </border>
    <border>
      <left/>
      <right/>
      <top style="thin">
        <color indexed="64"/>
      </top>
      <bottom/>
      <diagonal/>
    </border>
    <border>
      <left/>
      <right style="thin">
        <color theme="0"/>
      </right>
      <top style="thin">
        <color indexed="64"/>
      </top>
      <bottom/>
      <diagonal/>
    </border>
    <border>
      <left style="thin">
        <color indexed="64"/>
      </left>
      <right/>
      <top/>
      <bottom/>
      <diagonal/>
    </border>
    <border>
      <left/>
      <right style="thin">
        <color indexed="64"/>
      </right>
      <top/>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5">
    <xf numFmtId="0" fontId="0" fillId="0" borderId="0"/>
    <xf numFmtId="165" fontId="2" fillId="0" borderId="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482">
    <xf numFmtId="0" fontId="0" fillId="0" borderId="0" xfId="0"/>
    <xf numFmtId="0" fontId="5" fillId="0" borderId="1" xfId="0" applyFont="1" applyBorder="1" applyAlignment="1">
      <alignment horizontal="center" vertical="center"/>
    </xf>
    <xf numFmtId="0" fontId="10" fillId="0" borderId="2" xfId="0" applyFont="1" applyBorder="1"/>
    <xf numFmtId="0" fontId="12" fillId="5"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5" borderId="1" xfId="0" applyFont="1" applyFill="1" applyBorder="1" applyAlignment="1">
      <alignment horizontal="center" vertical="center"/>
    </xf>
    <xf numFmtId="0" fontId="12" fillId="5" borderId="1" xfId="0" applyFont="1" applyFill="1" applyBorder="1" applyAlignment="1">
      <alignment horizontal="center"/>
    </xf>
    <xf numFmtId="4" fontId="12" fillId="5" borderId="1" xfId="0" applyNumberFormat="1" applyFont="1" applyFill="1" applyBorder="1" applyAlignment="1">
      <alignment horizontal="center" vertical="center"/>
    </xf>
    <xf numFmtId="0" fontId="0" fillId="0" borderId="2" xfId="0" applyBorder="1" applyAlignment="1">
      <alignment horizontal="center" vertical="center"/>
    </xf>
    <xf numFmtId="0" fontId="0" fillId="0" borderId="2" xfId="0" applyBorder="1"/>
    <xf numFmtId="0" fontId="0" fillId="0" borderId="4" xfId="0" applyBorder="1"/>
    <xf numFmtId="0" fontId="0" fillId="5" borderId="1" xfId="0" applyFill="1" applyBorder="1" applyAlignment="1">
      <alignment horizontal="center" vertical="center"/>
    </xf>
    <xf numFmtId="0" fontId="8" fillId="0" borderId="2" xfId="0" applyFont="1" applyBorder="1"/>
    <xf numFmtId="0" fontId="8" fillId="4" borderId="2" xfId="0" applyFont="1" applyFill="1" applyBorder="1"/>
    <xf numFmtId="0" fontId="8" fillId="0" borderId="4" xfId="0" applyFont="1" applyBorder="1"/>
    <xf numFmtId="0" fontId="0" fillId="0" borderId="5" xfId="0" applyBorder="1"/>
    <xf numFmtId="0" fontId="8" fillId="0" borderId="5" xfId="0" applyFont="1" applyBorder="1"/>
    <xf numFmtId="0" fontId="8" fillId="4" borderId="5" xfId="0" applyFont="1" applyFill="1" applyBorder="1"/>
    <xf numFmtId="0" fontId="8" fillId="0" borderId="0" xfId="0" applyFont="1"/>
    <xf numFmtId="0" fontId="3" fillId="0" borderId="1" xfId="0" applyFont="1" applyBorder="1" applyAlignment="1">
      <alignment horizontal="center" vertical="center" wrapText="1"/>
    </xf>
    <xf numFmtId="0" fontId="8" fillId="0" borderId="4" xfId="0" applyFont="1" applyBorder="1" applyAlignment="1">
      <alignment horizontal="left"/>
    </xf>
    <xf numFmtId="0" fontId="8" fillId="0" borderId="2" xfId="0" applyFont="1" applyBorder="1" applyAlignment="1">
      <alignment horizontal="left"/>
    </xf>
    <xf numFmtId="10" fontId="12" fillId="0" borderId="1" xfId="0" applyNumberFormat="1" applyFont="1" applyBorder="1" applyAlignment="1">
      <alignment horizontal="center" vertical="center"/>
    </xf>
    <xf numFmtId="4" fontId="12" fillId="0" borderId="1" xfId="0" applyNumberFormat="1" applyFont="1" applyBorder="1" applyAlignment="1">
      <alignment horizontal="center" vertical="center"/>
    </xf>
    <xf numFmtId="0" fontId="19" fillId="0" borderId="1" xfId="0" applyFont="1" applyBorder="1" applyAlignment="1">
      <alignment horizontal="center" vertical="center"/>
    </xf>
    <xf numFmtId="10" fontId="12" fillId="0" borderId="1" xfId="0" applyNumberFormat="1" applyFont="1" applyBorder="1" applyAlignment="1">
      <alignment horizontal="center" vertical="center" wrapText="1"/>
    </xf>
    <xf numFmtId="0" fontId="8" fillId="0" borderId="6" xfId="0" applyFont="1" applyBorder="1"/>
    <xf numFmtId="166" fontId="12" fillId="3" borderId="1" xfId="0" applyNumberFormat="1" applyFont="1" applyFill="1" applyBorder="1" applyAlignment="1">
      <alignment horizontal="center" vertical="center"/>
    </xf>
    <xf numFmtId="9" fontId="12" fillId="0" borderId="1" xfId="0" applyNumberFormat="1" applyFont="1" applyBorder="1" applyAlignment="1">
      <alignment horizontal="center" vertical="center" wrapText="1"/>
    </xf>
    <xf numFmtId="164" fontId="12" fillId="0" borderId="1" xfId="0" applyNumberFormat="1" applyFont="1" applyBorder="1" applyAlignment="1">
      <alignment horizontal="center" vertical="center" wrapText="1"/>
    </xf>
    <xf numFmtId="166" fontId="0" fillId="0" borderId="0" xfId="0" applyNumberFormat="1" applyAlignment="1">
      <alignment vertical="center"/>
    </xf>
    <xf numFmtId="166" fontId="12" fillId="0" borderId="1" xfId="0" applyNumberFormat="1" applyFont="1" applyBorder="1" applyAlignment="1">
      <alignment horizontal="center" vertical="center"/>
    </xf>
    <xf numFmtId="166" fontId="12" fillId="5" borderId="1" xfId="0" applyNumberFormat="1" applyFont="1" applyFill="1" applyBorder="1" applyAlignment="1">
      <alignment horizontal="center" vertical="center"/>
    </xf>
    <xf numFmtId="166" fontId="12" fillId="0" borderId="1" xfId="0" applyNumberFormat="1" applyFont="1" applyBorder="1" applyAlignment="1">
      <alignment horizontal="center" vertical="center" wrapText="1"/>
    </xf>
    <xf numFmtId="4" fontId="7" fillId="0" borderId="1" xfId="0" applyNumberFormat="1" applyFont="1" applyBorder="1" applyAlignment="1">
      <alignment horizontal="center" vertical="center"/>
    </xf>
    <xf numFmtId="4" fontId="12" fillId="0" borderId="1" xfId="0" applyNumberFormat="1" applyFont="1" applyBorder="1" applyAlignment="1">
      <alignment horizontal="center" vertical="center" wrapText="1"/>
    </xf>
    <xf numFmtId="166" fontId="7" fillId="3" borderId="1" xfId="0" applyNumberFormat="1" applyFont="1" applyFill="1" applyBorder="1" applyAlignment="1">
      <alignment horizontal="center" vertical="center"/>
    </xf>
    <xf numFmtId="166" fontId="12" fillId="5" borderId="1" xfId="0" applyNumberFormat="1" applyFont="1" applyFill="1" applyBorder="1" applyAlignment="1">
      <alignment horizontal="center" vertical="center" wrapText="1"/>
    </xf>
    <xf numFmtId="0" fontId="25" fillId="0" borderId="4" xfId="0" applyFont="1" applyBorder="1" applyAlignment="1">
      <alignment vertical="center"/>
    </xf>
    <xf numFmtId="166" fontId="12" fillId="5" borderId="1" xfId="0" applyNumberFormat="1" applyFont="1" applyFill="1" applyBorder="1" applyAlignment="1">
      <alignment horizontal="center"/>
    </xf>
    <xf numFmtId="9" fontId="12" fillId="3" borderId="1" xfId="0" applyNumberFormat="1" applyFont="1" applyFill="1" applyBorder="1" applyAlignment="1">
      <alignment horizontal="center" vertical="center"/>
    </xf>
    <xf numFmtId="166" fontId="0" fillId="0" borderId="4" xfId="0" applyNumberFormat="1" applyBorder="1"/>
    <xf numFmtId="0" fontId="0" fillId="0" borderId="6" xfId="0" applyBorder="1"/>
    <xf numFmtId="166" fontId="0" fillId="0" borderId="2" xfId="0" applyNumberFormat="1" applyBorder="1"/>
    <xf numFmtId="10" fontId="12" fillId="3" borderId="1" xfId="0" applyNumberFormat="1" applyFont="1" applyFill="1" applyBorder="1" applyAlignment="1">
      <alignment horizontal="center" vertical="center"/>
    </xf>
    <xf numFmtId="44" fontId="8" fillId="0" borderId="2" xfId="3" applyFont="1" applyBorder="1"/>
    <xf numFmtId="10" fontId="12" fillId="0" borderId="1" xfId="4" applyNumberFormat="1" applyFont="1" applyBorder="1" applyAlignment="1">
      <alignment horizontal="center" vertical="center"/>
    </xf>
    <xf numFmtId="10" fontId="0" fillId="0" borderId="2" xfId="4" applyNumberFormat="1" applyFont="1" applyBorder="1"/>
    <xf numFmtId="0" fontId="26" fillId="0" borderId="0" xfId="0" applyFont="1"/>
    <xf numFmtId="10" fontId="3" fillId="0" borderId="0" xfId="4" applyNumberFormat="1" applyFont="1" applyAlignment="1">
      <alignment horizontal="center" vertical="center"/>
    </xf>
    <xf numFmtId="10" fontId="12" fillId="5" borderId="1" xfId="0" applyNumberFormat="1" applyFont="1" applyFill="1" applyBorder="1" applyAlignment="1">
      <alignment horizontal="center" vertical="center"/>
    </xf>
    <xf numFmtId="168" fontId="26" fillId="0" borderId="0" xfId="0" applyNumberFormat="1" applyFont="1"/>
    <xf numFmtId="167" fontId="3" fillId="0" borderId="4" xfId="4" applyNumberFormat="1" applyFont="1" applyBorder="1" applyAlignment="1">
      <alignment horizontal="center" vertical="center"/>
    </xf>
    <xf numFmtId="10" fontId="12" fillId="0" borderId="1" xfId="4" applyNumberFormat="1" applyFont="1" applyBorder="1" applyAlignment="1">
      <alignment horizontal="center" vertical="center" wrapText="1"/>
    </xf>
    <xf numFmtId="164" fontId="0" fillId="0" borderId="2" xfId="0" applyNumberFormat="1" applyBorder="1"/>
    <xf numFmtId="2" fontId="0" fillId="0" borderId="2" xfId="4" applyNumberFormat="1" applyFont="1" applyBorder="1"/>
    <xf numFmtId="10" fontId="12" fillId="7" borderId="1" xfId="4" applyNumberFormat="1" applyFont="1" applyFill="1" applyBorder="1" applyAlignment="1">
      <alignment horizontal="center" vertical="center" wrapText="1"/>
    </xf>
    <xf numFmtId="10" fontId="12" fillId="5" borderId="1" xfId="4" applyNumberFormat="1" applyFont="1" applyFill="1" applyBorder="1" applyAlignment="1">
      <alignment horizontal="center" vertical="center"/>
    </xf>
    <xf numFmtId="2" fontId="0" fillId="0" borderId="0" xfId="0" applyNumberFormat="1" applyAlignment="1">
      <alignment vertical="center"/>
    </xf>
    <xf numFmtId="0" fontId="12" fillId="5" borderId="1" xfId="0" applyFont="1" applyFill="1" applyBorder="1" applyAlignment="1">
      <alignment vertical="center"/>
    </xf>
    <xf numFmtId="0" fontId="27" fillId="0" borderId="1" xfId="0" applyFont="1" applyBorder="1" applyAlignment="1">
      <alignment horizontal="center" vertical="center" wrapText="1"/>
    </xf>
    <xf numFmtId="10" fontId="7" fillId="5" borderId="1" xfId="0" applyNumberFormat="1" applyFont="1" applyFill="1" applyBorder="1" applyAlignment="1">
      <alignment horizontal="center" vertical="center"/>
    </xf>
    <xf numFmtId="10" fontId="9" fillId="0" borderId="1" xfId="4" applyNumberFormat="1" applyFont="1" applyBorder="1" applyAlignment="1">
      <alignment horizontal="center" vertical="center" wrapText="1"/>
    </xf>
    <xf numFmtId="0" fontId="9" fillId="0" borderId="0" xfId="0" applyFont="1"/>
    <xf numFmtId="10" fontId="7" fillId="0" borderId="1" xfId="4" applyNumberFormat="1" applyFont="1" applyBorder="1" applyAlignment="1">
      <alignment horizontal="center" vertical="center" wrapText="1"/>
    </xf>
    <xf numFmtId="0" fontId="3" fillId="0" borderId="0" xfId="0" applyFont="1"/>
    <xf numFmtId="10" fontId="3" fillId="0" borderId="1" xfId="4" applyNumberFormat="1" applyFont="1" applyBorder="1" applyAlignment="1">
      <alignment horizontal="center" vertical="center" wrapText="1"/>
    </xf>
    <xf numFmtId="0" fontId="30" fillId="0" borderId="0" xfId="0" applyFont="1"/>
    <xf numFmtId="7" fontId="0" fillId="0" borderId="1" xfId="0" applyNumberFormat="1" applyBorder="1" applyAlignment="1">
      <alignment horizontal="center" vertical="center" wrapText="1"/>
    </xf>
    <xf numFmtId="7" fontId="3" fillId="0" borderId="1" xfId="0" applyNumberFormat="1" applyFont="1" applyBorder="1" applyAlignment="1">
      <alignment horizontal="center" vertical="center" wrapText="1"/>
    </xf>
    <xf numFmtId="7" fontId="3" fillId="6" borderId="1" xfId="0" applyNumberFormat="1" applyFont="1" applyFill="1" applyBorder="1" applyAlignment="1">
      <alignment horizontal="center" vertical="center" wrapText="1"/>
    </xf>
    <xf numFmtId="7" fontId="27" fillId="3" borderId="1" xfId="0" applyNumberFormat="1" applyFont="1" applyFill="1" applyBorder="1" applyAlignment="1">
      <alignment horizontal="center" vertical="center" wrapText="1"/>
    </xf>
    <xf numFmtId="10" fontId="0" fillId="0" borderId="4" xfId="4" applyNumberFormat="1" applyFont="1" applyFill="1" applyBorder="1"/>
    <xf numFmtId="166" fontId="8" fillId="0" borderId="2" xfId="0" applyNumberFormat="1" applyFont="1" applyBorder="1"/>
    <xf numFmtId="44" fontId="0" fillId="0" borderId="4" xfId="3" applyFont="1" applyFill="1" applyBorder="1"/>
    <xf numFmtId="166" fontId="26" fillId="0" borderId="0" xfId="0" applyNumberFormat="1" applyFont="1"/>
    <xf numFmtId="0" fontId="0" fillId="0" borderId="11" xfId="0" applyBorder="1"/>
    <xf numFmtId="0" fontId="12" fillId="0" borderId="7" xfId="0" applyFont="1" applyBorder="1" applyAlignment="1">
      <alignment horizontal="center" vertical="center"/>
    </xf>
    <xf numFmtId="0" fontId="0" fillId="0" borderId="16" xfId="0" applyBorder="1" applyAlignment="1">
      <alignment horizontal="center"/>
    </xf>
    <xf numFmtId="7" fontId="0" fillId="0" borderId="4" xfId="3" applyNumberFormat="1" applyFont="1" applyBorder="1" applyAlignment="1">
      <alignment horizontal="center"/>
    </xf>
    <xf numFmtId="166" fontId="8" fillId="0" borderId="1" xfId="0" applyNumberFormat="1" applyFont="1" applyBorder="1" applyAlignment="1">
      <alignment horizontal="center" vertical="center"/>
    </xf>
    <xf numFmtId="10" fontId="13" fillId="0" borderId="1" xfId="0" applyNumberFormat="1" applyFont="1" applyBorder="1" applyAlignment="1">
      <alignment horizontal="center" vertical="center"/>
    </xf>
    <xf numFmtId="3" fontId="12" fillId="0" borderId="1" xfId="0" applyNumberFormat="1" applyFont="1" applyBorder="1" applyAlignment="1">
      <alignment horizontal="center" vertical="center"/>
    </xf>
    <xf numFmtId="9" fontId="7" fillId="0" borderId="1" xfId="4" applyFont="1" applyBorder="1" applyAlignment="1">
      <alignment horizontal="center" vertical="center"/>
    </xf>
    <xf numFmtId="0" fontId="3" fillId="0" borderId="1" xfId="0" applyFont="1" applyBorder="1" applyAlignment="1">
      <alignment horizontal="center"/>
    </xf>
    <xf numFmtId="0" fontId="10" fillId="0" borderId="0" xfId="0" applyFont="1"/>
    <xf numFmtId="0" fontId="28" fillId="3" borderId="1" xfId="0" applyFont="1" applyFill="1" applyBorder="1" applyAlignment="1">
      <alignment horizontal="center" vertical="center"/>
    </xf>
    <xf numFmtId="0" fontId="10" fillId="0" borderId="1" xfId="0" applyFont="1" applyBorder="1" applyAlignment="1">
      <alignment horizontal="center" vertical="center" wrapText="1" shrinkToFit="1"/>
    </xf>
    <xf numFmtId="0" fontId="10" fillId="0" borderId="1" xfId="0" applyFont="1" applyBorder="1" applyAlignment="1">
      <alignment vertical="center" wrapText="1" shrinkToFit="1"/>
    </xf>
    <xf numFmtId="166" fontId="10" fillId="0" borderId="1" xfId="0" applyNumberFormat="1" applyFont="1" applyBorder="1" applyAlignment="1">
      <alignment horizontal="center" vertical="center" wrapText="1" shrinkToFit="1"/>
    </xf>
    <xf numFmtId="4" fontId="10" fillId="0" borderId="1" xfId="0" applyNumberFormat="1" applyFont="1" applyBorder="1" applyAlignment="1">
      <alignment horizontal="center"/>
    </xf>
    <xf numFmtId="166" fontId="34" fillId="0" borderId="1" xfId="0" applyNumberFormat="1" applyFont="1" applyBorder="1" applyAlignment="1">
      <alignment horizontal="center" vertical="center" wrapText="1" shrinkToFit="1"/>
    </xf>
    <xf numFmtId="0" fontId="10" fillId="0" borderId="7" xfId="0" applyFont="1" applyBorder="1" applyAlignment="1">
      <alignment vertical="center" wrapText="1" shrinkToFit="1"/>
    </xf>
    <xf numFmtId="0" fontId="10" fillId="0" borderId="7" xfId="0" applyFont="1" applyBorder="1" applyAlignment="1">
      <alignment horizontal="center" vertical="center" wrapText="1" shrinkToFit="1"/>
    </xf>
    <xf numFmtId="166" fontId="10" fillId="0" borderId="7" xfId="0" applyNumberFormat="1" applyFont="1" applyBorder="1" applyAlignment="1">
      <alignment horizontal="center" vertical="center" wrapText="1" shrinkToFit="1"/>
    </xf>
    <xf numFmtId="166" fontId="34" fillId="3" borderId="1" xfId="0" applyNumberFormat="1" applyFont="1" applyFill="1" applyBorder="1" applyAlignment="1">
      <alignment horizontal="center"/>
    </xf>
    <xf numFmtId="9" fontId="11" fillId="0" borderId="1" xfId="4" applyFont="1" applyBorder="1" applyAlignment="1">
      <alignment horizontal="center"/>
    </xf>
    <xf numFmtId="9" fontId="28" fillId="0" borderId="1" xfId="4" applyFont="1" applyBorder="1" applyAlignment="1">
      <alignment horizontal="center"/>
    </xf>
    <xf numFmtId="0" fontId="28" fillId="3" borderId="1" xfId="0" applyFont="1" applyFill="1" applyBorder="1" applyAlignment="1">
      <alignment horizontal="center" vertical="center" wrapText="1"/>
    </xf>
    <xf numFmtId="0" fontId="28" fillId="3" borderId="1" xfId="0" applyFont="1" applyFill="1" applyBorder="1" applyAlignment="1">
      <alignment vertical="center"/>
    </xf>
    <xf numFmtId="0" fontId="36" fillId="0" borderId="0" xfId="0" applyFont="1"/>
    <xf numFmtId="0" fontId="11" fillId="3" borderId="1" xfId="0" applyFont="1" applyFill="1" applyBorder="1" applyAlignment="1">
      <alignment horizontal="center" vertical="center"/>
    </xf>
    <xf numFmtId="0" fontId="36" fillId="0" borderId="1" xfId="0" applyFont="1" applyBorder="1" applyAlignment="1">
      <alignment horizontal="center" vertical="center" wrapText="1" shrinkToFit="1"/>
    </xf>
    <xf numFmtId="0" fontId="36" fillId="0" borderId="1" xfId="0" applyFont="1" applyBorder="1" applyAlignment="1">
      <alignment vertical="center" wrapText="1" shrinkToFit="1"/>
    </xf>
    <xf numFmtId="166" fontId="36" fillId="0" borderId="0" xfId="0" applyNumberFormat="1" applyFont="1"/>
    <xf numFmtId="0" fontId="36" fillId="0" borderId="7" xfId="0" applyFont="1" applyBorder="1" applyAlignment="1">
      <alignment vertical="center" wrapText="1" shrinkToFit="1"/>
    </xf>
    <xf numFmtId="166" fontId="36" fillId="0" borderId="1" xfId="0" applyNumberFormat="1" applyFont="1" applyBorder="1" applyAlignment="1">
      <alignment horizontal="center" vertical="center" wrapText="1" shrinkToFit="1"/>
    </xf>
    <xf numFmtId="0" fontId="36" fillId="0" borderId="7" xfId="0" applyFont="1" applyBorder="1" applyAlignment="1">
      <alignment horizontal="center" vertical="center" wrapText="1" shrinkToFit="1"/>
    </xf>
    <xf numFmtId="166" fontId="36" fillId="0" borderId="7" xfId="0" applyNumberFormat="1" applyFont="1" applyBorder="1" applyAlignment="1">
      <alignment horizontal="center" vertical="center" wrapText="1" shrinkToFit="1"/>
    </xf>
    <xf numFmtId="166" fontId="11" fillId="0" borderId="1" xfId="0" applyNumberFormat="1" applyFont="1" applyBorder="1" applyAlignment="1">
      <alignment horizontal="center" vertical="center"/>
    </xf>
    <xf numFmtId="166" fontId="11" fillId="0" borderId="1" xfId="0" applyNumberFormat="1" applyFont="1" applyBorder="1" applyAlignment="1">
      <alignment horizontal="center"/>
    </xf>
    <xf numFmtId="0" fontId="28" fillId="0" borderId="1" xfId="0" applyFont="1" applyBorder="1" applyAlignment="1">
      <alignment horizontal="center" vertical="center"/>
    </xf>
    <xf numFmtId="0" fontId="28" fillId="0" borderId="1" xfId="0" applyFont="1" applyBorder="1" applyAlignment="1">
      <alignment horizontal="center" vertical="center" wrapText="1"/>
    </xf>
    <xf numFmtId="0" fontId="10" fillId="0" borderId="0" xfId="0" applyFont="1" applyAlignment="1">
      <alignment vertical="center"/>
    </xf>
    <xf numFmtId="0" fontId="28" fillId="0" borderId="1" xfId="0" applyFont="1" applyBorder="1" applyAlignment="1">
      <alignment horizontal="center" vertical="center" wrapText="1" shrinkToFit="1"/>
    </xf>
    <xf numFmtId="166" fontId="10" fillId="0" borderId="0" xfId="0" applyNumberFormat="1" applyFont="1"/>
    <xf numFmtId="166" fontId="28" fillId="0" borderId="1" xfId="0" applyNumberFormat="1" applyFont="1" applyBorder="1" applyAlignment="1">
      <alignment horizontal="center" vertical="center"/>
    </xf>
    <xf numFmtId="10" fontId="12" fillId="0" borderId="1" xfId="4" applyNumberFormat="1" applyFont="1" applyFill="1" applyBorder="1" applyAlignment="1">
      <alignment horizontal="center" vertical="center" wrapText="1"/>
    </xf>
    <xf numFmtId="0" fontId="0" fillId="0" borderId="1" xfId="0" applyBorder="1" applyAlignment="1">
      <alignment horizontal="center" vertical="center" wrapText="1"/>
    </xf>
    <xf numFmtId="7" fontId="8" fillId="0" borderId="1" xfId="0" applyNumberFormat="1" applyFont="1" applyBorder="1" applyAlignment="1">
      <alignment horizontal="center" vertical="center" wrapText="1"/>
    </xf>
    <xf numFmtId="0" fontId="39" fillId="0" borderId="1" xfId="0" applyFont="1" applyBorder="1" applyAlignment="1">
      <alignment horizontal="center" vertical="center" wrapText="1" shrinkToFit="1"/>
    </xf>
    <xf numFmtId="166" fontId="3" fillId="10" borderId="1" xfId="0" applyNumberFormat="1" applyFont="1" applyFill="1" applyBorder="1" applyAlignment="1">
      <alignment horizontal="center" vertical="center" wrapText="1"/>
    </xf>
    <xf numFmtId="0" fontId="3" fillId="10" borderId="1" xfId="0" applyFont="1" applyFill="1" applyBorder="1" applyAlignment="1">
      <alignment horizontal="center" vertical="center" wrapText="1"/>
    </xf>
    <xf numFmtId="166" fontId="7" fillId="3" borderId="1" xfId="0" applyNumberFormat="1" applyFont="1" applyFill="1" applyBorder="1"/>
    <xf numFmtId="44" fontId="0" fillId="0" borderId="0" xfId="3" applyFont="1"/>
    <xf numFmtId="166" fontId="3" fillId="0" borderId="1" xfId="0" applyNumberFormat="1" applyFont="1" applyBorder="1"/>
    <xf numFmtId="0" fontId="13" fillId="0" borderId="1" xfId="0" applyFont="1" applyBorder="1" applyAlignment="1">
      <alignment horizontal="center" vertical="center" wrapText="1"/>
    </xf>
    <xf numFmtId="0" fontId="7" fillId="0" borderId="1" xfId="0" applyFont="1" applyBorder="1" applyAlignment="1">
      <alignment horizontal="center" vertical="center"/>
    </xf>
    <xf numFmtId="4" fontId="0" fillId="0" borderId="1" xfId="0" applyNumberFormat="1" applyBorder="1" applyAlignment="1">
      <alignment horizontal="center" vertical="center" wrapText="1"/>
    </xf>
    <xf numFmtId="4" fontId="0" fillId="0" borderId="1" xfId="0" applyNumberFormat="1" applyBorder="1" applyAlignment="1">
      <alignment horizontal="center" vertical="center"/>
    </xf>
    <xf numFmtId="10" fontId="7" fillId="0" borderId="1" xfId="4" applyNumberFormat="1" applyFont="1" applyBorder="1" applyAlignment="1">
      <alignment horizontal="center" vertical="center"/>
    </xf>
    <xf numFmtId="7" fontId="12" fillId="0" borderId="1" xfId="3" applyNumberFormat="1" applyFont="1" applyBorder="1" applyAlignment="1">
      <alignment horizontal="center" vertical="center"/>
    </xf>
    <xf numFmtId="7" fontId="0" fillId="0" borderId="0" xfId="0" applyNumberFormat="1"/>
    <xf numFmtId="7" fontId="26" fillId="0" borderId="0" xfId="0" applyNumberFormat="1" applyFont="1"/>
    <xf numFmtId="0" fontId="11" fillId="0" borderId="7" xfId="0" applyFont="1" applyBorder="1" applyAlignment="1">
      <alignment horizontal="center" vertical="center"/>
    </xf>
    <xf numFmtId="0" fontId="10" fillId="0" borderId="2" xfId="0" applyFont="1" applyBorder="1" applyAlignment="1">
      <alignment horizontal="center" vertical="center"/>
    </xf>
    <xf numFmtId="0" fontId="36" fillId="0" borderId="2" xfId="0" applyFont="1" applyBorder="1"/>
    <xf numFmtId="0" fontId="36" fillId="4" borderId="2" xfId="0" applyFont="1" applyFill="1" applyBorder="1"/>
    <xf numFmtId="0" fontId="10" fillId="0" borderId="5" xfId="0" applyFont="1" applyBorder="1"/>
    <xf numFmtId="0" fontId="36" fillId="0" borderId="5" xfId="0" applyFont="1" applyBorder="1"/>
    <xf numFmtId="0" fontId="36" fillId="4" borderId="5" xfId="0" applyFont="1" applyFill="1" applyBorder="1"/>
    <xf numFmtId="0" fontId="11" fillId="0" borderId="1" xfId="0" applyFont="1" applyBorder="1" applyAlignment="1">
      <alignment horizontal="center" vertical="center" wrapText="1"/>
    </xf>
    <xf numFmtId="0" fontId="10" fillId="0" borderId="16" xfId="0" applyFont="1" applyBorder="1" applyAlignment="1">
      <alignment horizontal="center"/>
    </xf>
    <xf numFmtId="7" fontId="10" fillId="0" borderId="4" xfId="3" applyNumberFormat="1" applyFont="1" applyBorder="1" applyAlignment="1">
      <alignment horizontal="center"/>
    </xf>
    <xf numFmtId="0" fontId="10" fillId="0" borderId="4" xfId="0" applyFont="1" applyBorder="1"/>
    <xf numFmtId="0" fontId="11" fillId="5" borderId="1" xfId="0" applyFont="1" applyFill="1" applyBorder="1" applyAlignment="1">
      <alignment horizontal="center" vertical="center" wrapText="1"/>
    </xf>
    <xf numFmtId="0" fontId="36" fillId="0" borderId="4" xfId="0" applyFont="1" applyBorder="1" applyAlignment="1">
      <alignment horizontal="left"/>
    </xf>
    <xf numFmtId="0" fontId="36" fillId="0" borderId="2" xfId="0" applyFont="1" applyBorder="1" applyAlignment="1">
      <alignment horizontal="left"/>
    </xf>
    <xf numFmtId="166" fontId="34" fillId="3" borderId="1" xfId="0" applyNumberFormat="1" applyFont="1" applyFill="1" applyBorder="1" applyAlignment="1">
      <alignment horizontal="center" vertical="center"/>
    </xf>
    <xf numFmtId="9" fontId="11" fillId="3" borderId="1" xfId="0" applyNumberFormat="1" applyFont="1" applyFill="1" applyBorder="1" applyAlignment="1">
      <alignment horizontal="center" vertical="center"/>
    </xf>
    <xf numFmtId="166" fontId="36" fillId="0" borderId="1" xfId="0" applyNumberFormat="1" applyFont="1" applyBorder="1" applyAlignment="1">
      <alignment horizontal="center" vertical="center"/>
    </xf>
    <xf numFmtId="166" fontId="10" fillId="0" borderId="4" xfId="0" applyNumberFormat="1" applyFont="1" applyBorder="1"/>
    <xf numFmtId="166" fontId="10" fillId="0" borderId="1" xfId="0" applyNumberFormat="1" applyFont="1" applyBorder="1" applyAlignment="1">
      <alignment horizontal="center"/>
    </xf>
    <xf numFmtId="166" fontId="11" fillId="5" borderId="1" xfId="0" applyNumberFormat="1" applyFont="1" applyFill="1" applyBorder="1" applyAlignment="1">
      <alignment horizontal="center" vertical="center"/>
    </xf>
    <xf numFmtId="0" fontId="11" fillId="0" borderId="1" xfId="0" applyFont="1" applyBorder="1" applyAlignment="1">
      <alignment horizontal="center" vertical="center"/>
    </xf>
    <xf numFmtId="0" fontId="11" fillId="5" borderId="1" xfId="0" applyFont="1" applyFill="1" applyBorder="1" applyAlignment="1">
      <alignment horizontal="center" vertical="center"/>
    </xf>
    <xf numFmtId="10" fontId="11" fillId="0" borderId="1" xfId="0" applyNumberFormat="1" applyFont="1" applyBorder="1" applyAlignment="1">
      <alignment horizontal="center" vertical="center"/>
    </xf>
    <xf numFmtId="166" fontId="11" fillId="0" borderId="1" xfId="0" applyNumberFormat="1" applyFont="1" applyBorder="1" applyAlignment="1">
      <alignment horizontal="center" vertical="center" wrapText="1"/>
    </xf>
    <xf numFmtId="10" fontId="11" fillId="0" borderId="1" xfId="4" applyNumberFormat="1" applyFont="1" applyBorder="1" applyAlignment="1">
      <alignment horizontal="center" vertical="center"/>
    </xf>
    <xf numFmtId="10" fontId="34" fillId="5" borderId="1" xfId="0" applyNumberFormat="1" applyFont="1" applyFill="1" applyBorder="1" applyAlignment="1">
      <alignment horizontal="center" vertical="center"/>
    </xf>
    <xf numFmtId="0" fontId="36" fillId="0" borderId="4" xfId="0" applyFont="1" applyBorder="1"/>
    <xf numFmtId="9" fontId="11" fillId="0" borderId="1" xfId="0" applyNumberFormat="1" applyFont="1" applyBorder="1" applyAlignment="1">
      <alignment horizontal="center" vertical="center" wrapText="1"/>
    </xf>
    <xf numFmtId="164" fontId="11" fillId="0" borderId="1" xfId="0" applyNumberFormat="1" applyFont="1" applyBorder="1" applyAlignment="1">
      <alignment horizontal="center" vertical="center" wrapText="1"/>
    </xf>
    <xf numFmtId="10" fontId="39" fillId="0" borderId="1" xfId="0" applyNumberFormat="1" applyFont="1" applyBorder="1" applyAlignment="1">
      <alignment horizontal="center" vertical="center"/>
    </xf>
    <xf numFmtId="0" fontId="39" fillId="0" borderId="4" xfId="0" applyFont="1" applyBorder="1" applyAlignment="1">
      <alignment vertical="center"/>
    </xf>
    <xf numFmtId="10" fontId="11" fillId="3" borderId="1" xfId="0" applyNumberFormat="1" applyFont="1" applyFill="1" applyBorder="1" applyAlignment="1">
      <alignment horizontal="center" vertical="center"/>
    </xf>
    <xf numFmtId="166" fontId="11" fillId="3" borderId="1" xfId="0" applyNumberFormat="1" applyFont="1" applyFill="1" applyBorder="1" applyAlignment="1">
      <alignment horizontal="center" vertical="center"/>
    </xf>
    <xf numFmtId="10" fontId="11" fillId="5" borderId="1" xfId="0" applyNumberFormat="1" applyFont="1" applyFill="1" applyBorder="1" applyAlignment="1">
      <alignment horizontal="center" vertical="center"/>
    </xf>
    <xf numFmtId="4" fontId="11" fillId="0" borderId="1" xfId="0" applyNumberFormat="1" applyFont="1" applyBorder="1" applyAlignment="1">
      <alignment horizontal="center" vertical="center"/>
    </xf>
    <xf numFmtId="166" fontId="10" fillId="0" borderId="0" xfId="0" applyNumberFormat="1" applyFont="1" applyAlignment="1">
      <alignment vertical="center"/>
    </xf>
    <xf numFmtId="3" fontId="11" fillId="0" borderId="1" xfId="0" applyNumberFormat="1" applyFont="1" applyBorder="1" applyAlignment="1">
      <alignment horizontal="center" vertical="center"/>
    </xf>
    <xf numFmtId="10" fontId="11"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48" fillId="0" borderId="1" xfId="0" applyFont="1" applyBorder="1" applyAlignment="1">
      <alignment horizontal="center" vertical="center"/>
    </xf>
    <xf numFmtId="9" fontId="34" fillId="0" borderId="1" xfId="4" applyFont="1" applyBorder="1" applyAlignment="1">
      <alignment horizontal="center" vertical="center"/>
    </xf>
    <xf numFmtId="4" fontId="34" fillId="0" borderId="1" xfId="0" applyNumberFormat="1" applyFont="1" applyBorder="1" applyAlignment="1">
      <alignment horizontal="center" vertical="center"/>
    </xf>
    <xf numFmtId="0" fontId="28" fillId="0" borderId="1" xfId="0" applyFont="1" applyBorder="1" applyAlignment="1">
      <alignment horizontal="center"/>
    </xf>
    <xf numFmtId="166" fontId="34" fillId="0" borderId="1" xfId="4" applyNumberFormat="1" applyFont="1" applyBorder="1" applyAlignment="1">
      <alignment horizontal="center" vertical="center"/>
    </xf>
    <xf numFmtId="10" fontId="34" fillId="0" borderId="1" xfId="4" applyNumberFormat="1" applyFont="1" applyBorder="1" applyAlignment="1">
      <alignment horizontal="center" vertical="center"/>
    </xf>
    <xf numFmtId="7" fontId="11" fillId="0" borderId="1" xfId="3" applyNumberFormat="1" applyFont="1" applyBorder="1" applyAlignment="1">
      <alignment horizontal="center" vertical="center"/>
    </xf>
    <xf numFmtId="0" fontId="10" fillId="5" borderId="1" xfId="0" applyFont="1" applyFill="1" applyBorder="1" applyAlignment="1">
      <alignment horizontal="center" vertical="center"/>
    </xf>
    <xf numFmtId="4" fontId="11" fillId="5" borderId="1" xfId="0" applyNumberFormat="1" applyFont="1" applyFill="1" applyBorder="1" applyAlignment="1">
      <alignment horizontal="center" vertical="center"/>
    </xf>
    <xf numFmtId="166" fontId="11" fillId="5" borderId="1" xfId="0" applyNumberFormat="1" applyFont="1" applyFill="1" applyBorder="1" applyAlignment="1">
      <alignment horizontal="center" vertical="center" wrapText="1"/>
    </xf>
    <xf numFmtId="10" fontId="10" fillId="0" borderId="4" xfId="4" applyNumberFormat="1" applyFont="1" applyFill="1" applyBorder="1"/>
    <xf numFmtId="166" fontId="10" fillId="0" borderId="2" xfId="0" applyNumberFormat="1" applyFont="1" applyBorder="1"/>
    <xf numFmtId="166" fontId="36" fillId="0" borderId="2" xfId="0" applyNumberFormat="1" applyFont="1" applyBorder="1"/>
    <xf numFmtId="44" fontId="36" fillId="0" borderId="2" xfId="3" applyFont="1" applyBorder="1"/>
    <xf numFmtId="44" fontId="10" fillId="0" borderId="4" xfId="3" applyFont="1" applyFill="1" applyBorder="1"/>
    <xf numFmtId="10" fontId="28" fillId="0" borderId="0" xfId="4" applyNumberFormat="1" applyFont="1" applyAlignment="1">
      <alignment horizontal="center" vertical="center"/>
    </xf>
    <xf numFmtId="168" fontId="10" fillId="0" borderId="0" xfId="0" applyNumberFormat="1" applyFont="1"/>
    <xf numFmtId="10" fontId="11" fillId="0" borderId="1" xfId="4" applyNumberFormat="1" applyFont="1" applyBorder="1" applyAlignment="1">
      <alignment horizontal="center" vertical="center" wrapText="1"/>
    </xf>
    <xf numFmtId="164" fontId="10" fillId="0" borderId="2" xfId="0" applyNumberFormat="1" applyFont="1" applyBorder="1"/>
    <xf numFmtId="167" fontId="28" fillId="0" borderId="4" xfId="4" applyNumberFormat="1" applyFont="1" applyBorder="1" applyAlignment="1">
      <alignment horizontal="center" vertical="center"/>
    </xf>
    <xf numFmtId="0" fontId="11" fillId="5" borderId="1" xfId="0" applyFont="1" applyFill="1" applyBorder="1" applyAlignment="1">
      <alignment vertical="center"/>
    </xf>
    <xf numFmtId="0" fontId="10" fillId="0" borderId="11" xfId="0" applyFont="1" applyBorder="1"/>
    <xf numFmtId="0" fontId="10" fillId="0" borderId="6" xfId="0" applyFont="1" applyBorder="1"/>
    <xf numFmtId="0" fontId="11" fillId="5" borderId="1" xfId="0" applyFont="1" applyFill="1" applyBorder="1" applyAlignment="1">
      <alignment horizontal="center"/>
    </xf>
    <xf numFmtId="10" fontId="11" fillId="0" borderId="1" xfId="4" applyNumberFormat="1" applyFont="1" applyFill="1" applyBorder="1" applyAlignment="1">
      <alignment horizontal="center" vertical="center" wrapText="1"/>
    </xf>
    <xf numFmtId="10" fontId="11" fillId="7" borderId="1" xfId="4" applyNumberFormat="1" applyFont="1" applyFill="1" applyBorder="1" applyAlignment="1">
      <alignment horizontal="center" vertical="center" wrapText="1"/>
    </xf>
    <xf numFmtId="2" fontId="10" fillId="0" borderId="2" xfId="4" applyNumberFormat="1" applyFont="1" applyBorder="1"/>
    <xf numFmtId="10" fontId="10" fillId="0" borderId="2" xfId="4" applyNumberFormat="1" applyFont="1" applyBorder="1"/>
    <xf numFmtId="2" fontId="10" fillId="0" borderId="0" xfId="0" applyNumberFormat="1" applyFont="1" applyAlignment="1">
      <alignment vertical="center"/>
    </xf>
    <xf numFmtId="0" fontId="50" fillId="0" borderId="1" xfId="0" applyFont="1" applyBorder="1" applyAlignment="1">
      <alignment horizontal="center" vertical="center"/>
    </xf>
    <xf numFmtId="10" fontId="11" fillId="5" borderId="1" xfId="4" applyNumberFormat="1" applyFont="1" applyFill="1" applyBorder="1" applyAlignment="1">
      <alignment horizontal="center" vertical="center"/>
    </xf>
    <xf numFmtId="166" fontId="11" fillId="5" borderId="1" xfId="0" applyNumberFormat="1" applyFont="1" applyFill="1" applyBorder="1" applyAlignment="1">
      <alignment horizontal="center"/>
    </xf>
    <xf numFmtId="0" fontId="28" fillId="0" borderId="0" xfId="0" applyFont="1"/>
    <xf numFmtId="10" fontId="28" fillId="0" borderId="1" xfId="4" applyNumberFormat="1" applyFont="1" applyBorder="1" applyAlignment="1">
      <alignment horizontal="center" vertical="center" wrapText="1"/>
    </xf>
    <xf numFmtId="10" fontId="42" fillId="0" borderId="1" xfId="4" applyNumberFormat="1" applyFont="1" applyBorder="1" applyAlignment="1">
      <alignment horizontal="center" vertical="center" wrapText="1"/>
    </xf>
    <xf numFmtId="0" fontId="42" fillId="0" borderId="0" xfId="0" applyFont="1"/>
    <xf numFmtId="10" fontId="34" fillId="0" borderId="1" xfId="4" applyNumberFormat="1" applyFont="1" applyBorder="1" applyAlignment="1">
      <alignment horizontal="center" vertical="center" wrapText="1"/>
    </xf>
    <xf numFmtId="7" fontId="10" fillId="0" borderId="1" xfId="0" applyNumberFormat="1" applyFont="1" applyBorder="1" applyAlignment="1">
      <alignment horizontal="center" vertical="center" wrapText="1"/>
    </xf>
    <xf numFmtId="7" fontId="36" fillId="0" borderId="1" xfId="0" applyNumberFormat="1" applyFont="1" applyBorder="1" applyAlignment="1">
      <alignment horizontal="center" vertical="center" wrapText="1"/>
    </xf>
    <xf numFmtId="7" fontId="28" fillId="0" borderId="1" xfId="0" applyNumberFormat="1" applyFont="1" applyBorder="1" applyAlignment="1">
      <alignment horizontal="center" vertical="center" wrapText="1"/>
    </xf>
    <xf numFmtId="7" fontId="28" fillId="6" borderId="1" xfId="0" applyNumberFormat="1" applyFont="1" applyFill="1" applyBorder="1" applyAlignment="1">
      <alignment horizontal="center" vertical="center" wrapText="1"/>
    </xf>
    <xf numFmtId="7" fontId="28" fillId="3" borderId="1" xfId="0" applyNumberFormat="1" applyFont="1" applyFill="1" applyBorder="1" applyAlignment="1">
      <alignment horizontal="center" vertical="center" wrapText="1"/>
    </xf>
    <xf numFmtId="0" fontId="36" fillId="0" borderId="6" xfId="0" applyFont="1" applyBorder="1"/>
    <xf numFmtId="0" fontId="8" fillId="0" borderId="0" xfId="0" applyFont="1" applyAlignment="1">
      <alignment horizontal="center" vertical="center" wrapText="1"/>
    </xf>
    <xf numFmtId="0" fontId="8" fillId="0" borderId="16"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3" xfId="0" applyFont="1" applyBorder="1"/>
    <xf numFmtId="0" fontId="36" fillId="0" borderId="0" xfId="0" applyFont="1" applyAlignment="1">
      <alignment vertical="center" wrapText="1"/>
    </xf>
    <xf numFmtId="0" fontId="36" fillId="0" borderId="16" xfId="0" applyFont="1" applyBorder="1" applyAlignment="1">
      <alignment vertical="center" wrapText="1"/>
    </xf>
    <xf numFmtId="0" fontId="28" fillId="0" borderId="0" xfId="0" applyFont="1" applyAlignment="1">
      <alignment vertical="center"/>
    </xf>
    <xf numFmtId="44" fontId="10" fillId="0" borderId="1" xfId="3" applyFont="1" applyBorder="1" applyAlignment="1">
      <alignment horizontal="center" vertical="center" wrapText="1"/>
    </xf>
    <xf numFmtId="44" fontId="28" fillId="3" borderId="1" xfId="3" applyFont="1" applyFill="1" applyBorder="1" applyAlignment="1">
      <alignment horizontal="center" vertical="center" wrapText="1"/>
    </xf>
    <xf numFmtId="0" fontId="8" fillId="0" borderId="0" xfId="0" applyFont="1" applyAlignment="1">
      <alignment vertical="center" wrapText="1"/>
    </xf>
    <xf numFmtId="0" fontId="8" fillId="0" borderId="16" xfId="0" applyFont="1" applyBorder="1" applyAlignment="1">
      <alignment vertical="center" wrapText="1"/>
    </xf>
    <xf numFmtId="0" fontId="28" fillId="0" borderId="17" xfId="0" applyFont="1" applyBorder="1" applyAlignment="1">
      <alignment vertical="center"/>
    </xf>
    <xf numFmtId="166" fontId="0" fillId="0" borderId="0" xfId="0" applyNumberFormat="1"/>
    <xf numFmtId="2" fontId="0" fillId="0" borderId="0" xfId="0" applyNumberFormat="1"/>
    <xf numFmtId="44" fontId="0" fillId="0" borderId="0" xfId="0" applyNumberFormat="1"/>
    <xf numFmtId="44" fontId="0" fillId="0" borderId="2" xfId="3" applyFont="1" applyBorder="1"/>
    <xf numFmtId="4" fontId="0" fillId="0" borderId="7" xfId="0" applyNumberFormat="1" applyBorder="1" applyAlignment="1">
      <alignment horizontal="center" vertical="center" wrapText="1"/>
    </xf>
    <xf numFmtId="4" fontId="3" fillId="0" borderId="1" xfId="0" applyNumberFormat="1" applyFont="1" applyBorder="1" applyAlignment="1">
      <alignment horizontal="center"/>
    </xf>
    <xf numFmtId="44" fontId="0" fillId="0" borderId="0" xfId="3" applyFont="1" applyFill="1"/>
    <xf numFmtId="4" fontId="0" fillId="0" borderId="0" xfId="0" applyNumberFormat="1"/>
    <xf numFmtId="0" fontId="10" fillId="0" borderId="0" xfId="0" applyFont="1" applyAlignment="1">
      <alignment horizontal="center"/>
    </xf>
    <xf numFmtId="0" fontId="36" fillId="0" borderId="3" xfId="0" applyFont="1" applyBorder="1"/>
    <xf numFmtId="9" fontId="36" fillId="0" borderId="0" xfId="4" applyFont="1" applyBorder="1"/>
    <xf numFmtId="9" fontId="10" fillId="0" borderId="0" xfId="4" applyFont="1" applyBorder="1"/>
    <xf numFmtId="9" fontId="36" fillId="0" borderId="0" xfId="0" applyNumberFormat="1" applyFont="1"/>
    <xf numFmtId="9" fontId="11" fillId="0" borderId="1" xfId="0" applyNumberFormat="1" applyFont="1" applyBorder="1" applyAlignment="1">
      <alignment horizontal="center" vertical="center"/>
    </xf>
    <xf numFmtId="2" fontId="10" fillId="0" borderId="16" xfId="0" applyNumberFormat="1" applyFont="1" applyBorder="1" applyAlignment="1">
      <alignment horizontal="center"/>
    </xf>
    <xf numFmtId="2" fontId="36" fillId="0" borderId="0" xfId="0" applyNumberFormat="1" applyFont="1"/>
    <xf numFmtId="2" fontId="10" fillId="0" borderId="0" xfId="0" applyNumberFormat="1" applyFont="1"/>
    <xf numFmtId="2" fontId="36" fillId="0" borderId="0" xfId="4" applyNumberFormat="1" applyFont="1" applyBorder="1"/>
    <xf numFmtId="0" fontId="34" fillId="0" borderId="0" xfId="0" applyFont="1"/>
    <xf numFmtId="2" fontId="10" fillId="0" borderId="0" xfId="4" applyNumberFormat="1" applyFont="1" applyBorder="1"/>
    <xf numFmtId="4" fontId="36" fillId="0" borderId="0" xfId="4" applyNumberFormat="1" applyFont="1" applyBorder="1"/>
    <xf numFmtId="4" fontId="10" fillId="0" borderId="0" xfId="4" applyNumberFormat="1" applyFont="1" applyBorder="1"/>
    <xf numFmtId="166" fontId="3" fillId="0" borderId="0" xfId="0" applyNumberFormat="1" applyFont="1"/>
    <xf numFmtId="4" fontId="0" fillId="3" borderId="1" xfId="0" applyNumberFormat="1" applyFill="1" applyBorder="1" applyAlignment="1">
      <alignment horizontal="center" vertical="center"/>
    </xf>
    <xf numFmtId="0" fontId="0" fillId="3" borderId="1" xfId="0" applyFill="1" applyBorder="1" applyAlignment="1">
      <alignment horizontal="center" vertical="center" wrapText="1"/>
    </xf>
    <xf numFmtId="4" fontId="0" fillId="3" borderId="1" xfId="0" applyNumberFormat="1" applyFill="1" applyBorder="1" applyAlignment="1">
      <alignment horizontal="center" vertical="center" wrapText="1"/>
    </xf>
    <xf numFmtId="4" fontId="0" fillId="3" borderId="7" xfId="0" applyNumberFormat="1" applyFill="1" applyBorder="1" applyAlignment="1">
      <alignment horizontal="center" vertical="center" wrapText="1"/>
    </xf>
    <xf numFmtId="4" fontId="0" fillId="3" borderId="1" xfId="0" applyNumberFormat="1" applyFill="1" applyBorder="1" applyAlignment="1">
      <alignment horizontal="center"/>
    </xf>
    <xf numFmtId="166" fontId="7" fillId="0" borderId="0" xfId="0" applyNumberFormat="1" applyFont="1" applyAlignment="1">
      <alignment horizontal="center"/>
    </xf>
    <xf numFmtId="9" fontId="0" fillId="0" borderId="16" xfId="4" applyFont="1" applyBorder="1" applyAlignment="1">
      <alignment horizontal="center"/>
    </xf>
    <xf numFmtId="166" fontId="0" fillId="0" borderId="16" xfId="0" applyNumberFormat="1" applyBorder="1" applyAlignment="1">
      <alignment horizontal="center"/>
    </xf>
    <xf numFmtId="0" fontId="7" fillId="0" borderId="4" xfId="0" applyFont="1" applyBorder="1"/>
    <xf numFmtId="0" fontId="16" fillId="0" borderId="7" xfId="0" applyFont="1" applyBorder="1" applyAlignment="1">
      <alignment horizontal="left"/>
    </xf>
    <xf numFmtId="0" fontId="16" fillId="0" borderId="8" xfId="0" applyFont="1" applyBorder="1" applyAlignment="1">
      <alignment horizontal="left"/>
    </xf>
    <xf numFmtId="0" fontId="16" fillId="0" borderId="9" xfId="0" applyFont="1" applyBorder="1" applyAlignment="1">
      <alignment horizontal="left"/>
    </xf>
    <xf numFmtId="14" fontId="12" fillId="0" borderId="7" xfId="0" applyNumberFormat="1" applyFont="1" applyBorder="1" applyAlignment="1" applyProtection="1">
      <alignment horizontal="center"/>
      <protection locked="0"/>
    </xf>
    <xf numFmtId="14" fontId="12" fillId="0" borderId="8" xfId="0" applyNumberFormat="1" applyFont="1" applyBorder="1" applyAlignment="1" applyProtection="1">
      <alignment horizontal="center"/>
      <protection locked="0"/>
    </xf>
    <xf numFmtId="14" fontId="12" fillId="0" borderId="9" xfId="0" applyNumberFormat="1" applyFont="1" applyBorder="1" applyAlignment="1" applyProtection="1">
      <alignment horizontal="center"/>
      <protection locked="0"/>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9" xfId="0" applyFont="1" applyBorder="1" applyAlignment="1">
      <alignment horizontal="left" vertical="center"/>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6" fillId="0" borderId="7" xfId="0" applyFont="1" applyBorder="1" applyAlignment="1">
      <alignment horizontal="center"/>
    </xf>
    <xf numFmtId="0" fontId="6" fillId="0" borderId="8" xfId="0" applyFont="1" applyBorder="1" applyAlignment="1">
      <alignment horizontal="center"/>
    </xf>
    <xf numFmtId="0" fontId="6" fillId="0" borderId="9" xfId="0" applyFont="1" applyBorder="1" applyAlignment="1">
      <alignment horizontal="center"/>
    </xf>
    <xf numFmtId="0" fontId="8" fillId="0" borderId="13" xfId="0" applyFont="1" applyBorder="1" applyAlignment="1">
      <alignment horizontal="center"/>
    </xf>
    <xf numFmtId="0" fontId="8" fillId="0" borderId="0" xfId="0" applyFont="1" applyAlignment="1">
      <alignment horizontal="center"/>
    </xf>
    <xf numFmtId="0" fontId="0" fillId="0" borderId="2" xfId="0" applyBorder="1" applyAlignment="1">
      <alignment horizontal="center" vertical="center"/>
    </xf>
    <xf numFmtId="0" fontId="0" fillId="0" borderId="3" xfId="0" applyBorder="1" applyAlignment="1">
      <alignment horizontal="center" vertical="center"/>
    </xf>
    <xf numFmtId="0" fontId="15" fillId="2" borderId="1" xfId="0" applyFont="1" applyFill="1" applyBorder="1" applyAlignment="1">
      <alignment horizontal="center"/>
    </xf>
    <xf numFmtId="0" fontId="3" fillId="3" borderId="1" xfId="0" applyFont="1" applyFill="1" applyBorder="1" applyAlignment="1">
      <alignment horizontal="center" vertical="center" wrapText="1"/>
    </xf>
    <xf numFmtId="0" fontId="9" fillId="0" borderId="1" xfId="0" applyFont="1" applyBorder="1" applyAlignment="1">
      <alignment horizontal="center" vertical="center" wrapText="1"/>
    </xf>
    <xf numFmtId="0" fontId="7"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0" fillId="0" borderId="17" xfId="0" applyBorder="1" applyAlignment="1">
      <alignment horizontal="center"/>
    </xf>
    <xf numFmtId="0" fontId="0" fillId="0" borderId="14" xfId="0" applyBorder="1" applyAlignment="1">
      <alignment horizontal="center"/>
    </xf>
    <xf numFmtId="0" fontId="3" fillId="6" borderId="1" xfId="0" applyFont="1" applyFill="1" applyBorder="1" applyAlignment="1">
      <alignment horizontal="center" vertical="center" wrapText="1"/>
    </xf>
    <xf numFmtId="0" fontId="32" fillId="4" borderId="1" xfId="0" applyFont="1" applyFill="1" applyBorder="1" applyAlignment="1">
      <alignment horizontal="center"/>
    </xf>
    <xf numFmtId="0" fontId="33" fillId="9" borderId="1" xfId="0" applyFont="1" applyFill="1" applyBorder="1" applyAlignment="1">
      <alignment horizontal="center"/>
    </xf>
    <xf numFmtId="0" fontId="31" fillId="4" borderId="1" xfId="0" applyFont="1" applyFill="1" applyBorder="1" applyAlignment="1">
      <alignment horizontal="center"/>
    </xf>
    <xf numFmtId="0" fontId="4" fillId="0" borderId="1" xfId="0" applyFont="1" applyBorder="1" applyAlignment="1">
      <alignment horizontal="left"/>
    </xf>
    <xf numFmtId="14" fontId="0" fillId="0" borderId="7" xfId="0" applyNumberFormat="1"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6" xfId="0" applyBorder="1" applyAlignment="1">
      <alignment horizontal="center"/>
    </xf>
    <xf numFmtId="0" fontId="27" fillId="8" borderId="1" xfId="0" applyFont="1" applyFill="1" applyBorder="1" applyAlignment="1">
      <alignment horizontal="center" vertical="center" wrapText="1"/>
    </xf>
    <xf numFmtId="0" fontId="30" fillId="0" borderId="1" xfId="0" applyFont="1" applyBorder="1" applyAlignment="1">
      <alignment horizontal="center" vertical="center" wrapText="1"/>
    </xf>
    <xf numFmtId="0" fontId="31" fillId="0" borderId="1" xfId="0" applyFont="1" applyBorder="1" applyAlignment="1">
      <alignment horizontal="center" vertical="center" wrapText="1"/>
    </xf>
    <xf numFmtId="0" fontId="12" fillId="5" borderId="1" xfId="0" applyFont="1" applyFill="1" applyBorder="1" applyAlignment="1">
      <alignment horizontal="center" vertical="center" wrapText="1"/>
    </xf>
    <xf numFmtId="0" fontId="12" fillId="0" borderId="1" xfId="0" applyFont="1" applyBorder="1" applyAlignment="1">
      <alignment horizontal="left" vertical="center" wrapText="1"/>
    </xf>
    <xf numFmtId="0" fontId="12" fillId="0" borderId="1" xfId="0" applyFont="1" applyBorder="1" applyAlignment="1">
      <alignment horizontal="justify" vertical="center" wrapText="1"/>
    </xf>
    <xf numFmtId="0" fontId="21" fillId="4" borderId="2" xfId="0" applyFont="1" applyFill="1" applyBorder="1" applyAlignment="1">
      <alignment horizontal="justify" vertical="center" wrapText="1"/>
    </xf>
    <xf numFmtId="0" fontId="17" fillId="0" borderId="13"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0" xfId="0" applyFont="1" applyAlignment="1">
      <alignment horizontal="center" vertical="center" wrapText="1"/>
    </xf>
    <xf numFmtId="0" fontId="17" fillId="0" borderId="16" xfId="0" applyFont="1" applyBorder="1" applyAlignment="1">
      <alignment horizontal="center" vertical="center" wrapText="1"/>
    </xf>
    <xf numFmtId="0" fontId="32" fillId="0" borderId="19" xfId="0" applyFont="1" applyBorder="1" applyAlignment="1">
      <alignment horizontal="center"/>
    </xf>
    <xf numFmtId="0" fontId="32" fillId="0" borderId="0" xfId="0" applyFont="1" applyAlignment="1">
      <alignment horizontal="center"/>
    </xf>
    <xf numFmtId="0" fontId="32" fillId="0" borderId="20" xfId="0" applyFont="1" applyBorder="1" applyAlignment="1">
      <alignment horizontal="center"/>
    </xf>
    <xf numFmtId="0" fontId="31" fillId="0" borderId="1" xfId="0" applyFont="1" applyBorder="1" applyAlignment="1">
      <alignment horizontal="center"/>
    </xf>
    <xf numFmtId="0" fontId="31" fillId="0" borderId="1" xfId="0" applyFont="1" applyBorder="1" applyAlignment="1" applyProtection="1">
      <alignment horizontal="center" vertical="center" wrapText="1"/>
      <protection locked="0"/>
    </xf>
    <xf numFmtId="170" fontId="29" fillId="0" borderId="1" xfId="0" applyNumberFormat="1" applyFont="1" applyBorder="1" applyAlignment="1">
      <alignment horizontal="center" vertical="center"/>
    </xf>
    <xf numFmtId="0" fontId="12" fillId="5" borderId="7" xfId="0" applyFont="1" applyFill="1" applyBorder="1" applyAlignment="1">
      <alignment horizontal="center" vertical="center"/>
    </xf>
    <xf numFmtId="0" fontId="12" fillId="5" borderId="8" xfId="0" applyFont="1" applyFill="1" applyBorder="1" applyAlignment="1">
      <alignment horizontal="center" vertical="center"/>
    </xf>
    <xf numFmtId="0" fontId="12" fillId="5" borderId="9" xfId="0" applyFont="1" applyFill="1" applyBorder="1" applyAlignment="1">
      <alignment horizontal="center" vertical="center"/>
    </xf>
    <xf numFmtId="0" fontId="22" fillId="0" borderId="2" xfId="0" applyFont="1" applyBorder="1" applyAlignment="1">
      <alignment horizontal="justify" vertical="center" wrapText="1"/>
    </xf>
    <xf numFmtId="0" fontId="18" fillId="0" borderId="13"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0" xfId="0" applyFont="1" applyAlignment="1">
      <alignment horizontal="center" vertical="center" wrapText="1"/>
    </xf>
    <xf numFmtId="0" fontId="18" fillId="0" borderId="16" xfId="0" applyFont="1" applyBorder="1" applyAlignment="1">
      <alignment horizontal="center" vertical="center" wrapText="1"/>
    </xf>
    <xf numFmtId="0" fontId="12" fillId="0" borderId="1" xfId="0" applyFont="1" applyBorder="1" applyAlignment="1">
      <alignment horizontal="center" vertical="center"/>
    </xf>
    <xf numFmtId="0" fontId="12" fillId="5" borderId="1" xfId="0" applyFont="1" applyFill="1" applyBorder="1" applyAlignment="1">
      <alignment horizontal="center" vertical="center"/>
    </xf>
    <xf numFmtId="0" fontId="12" fillId="0" borderId="7" xfId="0" applyFont="1" applyBorder="1" applyAlignment="1">
      <alignment horizontal="justify" vertical="center" wrapText="1"/>
    </xf>
    <xf numFmtId="0" fontId="12" fillId="0" borderId="8" xfId="0" applyFont="1" applyBorder="1" applyAlignment="1">
      <alignment horizontal="justify" vertical="center" wrapText="1"/>
    </xf>
    <xf numFmtId="0" fontId="12" fillId="0" borderId="9" xfId="0" applyFont="1" applyBorder="1" applyAlignment="1">
      <alignment horizontal="justify" vertical="center" wrapText="1"/>
    </xf>
    <xf numFmtId="10" fontId="12" fillId="0" borderId="7" xfId="0" applyNumberFormat="1" applyFont="1" applyBorder="1" applyAlignment="1">
      <alignment horizontal="justify" vertical="center" wrapText="1"/>
    </xf>
    <xf numFmtId="10" fontId="12" fillId="0" borderId="8" xfId="0" applyNumberFormat="1" applyFont="1" applyBorder="1" applyAlignment="1">
      <alignment horizontal="justify" vertical="center" wrapText="1"/>
    </xf>
    <xf numFmtId="10" fontId="12" fillId="0" borderId="9" xfId="0" applyNumberFormat="1" applyFont="1" applyBorder="1" applyAlignment="1">
      <alignment horizontal="justify" vertical="center" wrapText="1"/>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9" xfId="0" applyFont="1" applyBorder="1" applyAlignment="1">
      <alignment horizontal="center" vertical="center"/>
    </xf>
    <xf numFmtId="0" fontId="11" fillId="0" borderId="13"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Alignment="1">
      <alignment horizontal="center" vertical="center"/>
    </xf>
    <xf numFmtId="0" fontId="11" fillId="0" borderId="16" xfId="0" applyFont="1" applyBorder="1" applyAlignment="1">
      <alignment horizontal="center" vertical="center"/>
    </xf>
    <xf numFmtId="0" fontId="23" fillId="0" borderId="1" xfId="0" applyFont="1" applyBorder="1" applyAlignment="1">
      <alignment horizontal="left" vertical="center" wrapText="1"/>
    </xf>
    <xf numFmtId="0" fontId="12" fillId="0" borderId="1" xfId="0" applyFont="1" applyBorder="1"/>
    <xf numFmtId="0" fontId="20" fillId="0" borderId="0" xfId="0" applyFont="1" applyAlignment="1">
      <alignment horizontal="center" vertical="center" wrapText="1"/>
    </xf>
    <xf numFmtId="0" fontId="20" fillId="0" borderId="16" xfId="0" applyFont="1" applyBorder="1" applyAlignment="1">
      <alignment horizontal="center" vertical="center" wrapText="1"/>
    </xf>
    <xf numFmtId="0" fontId="22" fillId="0" borderId="2" xfId="0" applyFont="1" applyBorder="1" applyAlignment="1">
      <alignment horizontal="left" vertical="center" wrapText="1"/>
    </xf>
    <xf numFmtId="0" fontId="12" fillId="0" borderId="13"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0" xfId="0" applyFont="1" applyAlignment="1">
      <alignment horizontal="center" vertical="center" wrapText="1"/>
    </xf>
    <xf numFmtId="0" fontId="12" fillId="0" borderId="16" xfId="0" applyFont="1" applyBorder="1" applyAlignment="1">
      <alignment horizontal="center" vertical="center" wrapText="1"/>
    </xf>
    <xf numFmtId="0" fontId="12" fillId="0" borderId="1" xfId="0" applyFont="1" applyBorder="1" applyAlignment="1">
      <alignment horizontal="left" vertical="center"/>
    </xf>
    <xf numFmtId="0" fontId="12" fillId="0" borderId="7" xfId="0" applyFont="1" applyBorder="1" applyAlignment="1">
      <alignment horizontal="left" vertical="center" wrapText="1"/>
    </xf>
    <xf numFmtId="0" fontId="12" fillId="0" borderId="8" xfId="0" applyFont="1" applyBorder="1" applyAlignment="1">
      <alignment horizontal="left" vertical="center" wrapText="1"/>
    </xf>
    <xf numFmtId="0" fontId="12" fillId="0" borderId="9" xfId="0" applyFont="1" applyBorder="1" applyAlignment="1">
      <alignment horizontal="left" vertical="center" wrapText="1"/>
    </xf>
    <xf numFmtId="0" fontId="12" fillId="0" borderId="17" xfId="0" applyFont="1" applyBorder="1" applyAlignment="1">
      <alignment horizontal="center" vertical="center"/>
    </xf>
    <xf numFmtId="0" fontId="12" fillId="0" borderId="18" xfId="0" applyFont="1" applyBorder="1" applyAlignment="1">
      <alignment horizontal="center" vertical="center"/>
    </xf>
    <xf numFmtId="0" fontId="12" fillId="0" borderId="14" xfId="0" applyFont="1" applyBorder="1" applyAlignment="1">
      <alignment horizontal="center" vertical="center"/>
    </xf>
    <xf numFmtId="0" fontId="12" fillId="0" borderId="15" xfId="0" applyFont="1" applyBorder="1" applyAlignment="1">
      <alignment horizontal="center" vertical="center"/>
    </xf>
    <xf numFmtId="0" fontId="3" fillId="0" borderId="1" xfId="0" applyFont="1" applyBorder="1" applyAlignment="1">
      <alignment horizontal="left" vertical="center" wrapText="1"/>
    </xf>
    <xf numFmtId="0" fontId="28" fillId="6" borderId="1" xfId="0" applyFont="1" applyFill="1" applyBorder="1" applyAlignment="1">
      <alignment horizontal="center" vertical="center"/>
    </xf>
    <xf numFmtId="0" fontId="28" fillId="0" borderId="1" xfId="0" applyFont="1" applyBorder="1" applyAlignment="1">
      <alignment horizontal="center" vertical="center" wrapText="1"/>
    </xf>
    <xf numFmtId="0" fontId="10" fillId="0" borderId="1" xfId="0" applyFont="1" applyBorder="1" applyAlignment="1">
      <alignment horizontal="left"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12" fillId="0" borderId="0" xfId="0" applyFont="1" applyAlignment="1">
      <alignment horizontal="center" vertical="center"/>
    </xf>
    <xf numFmtId="0" fontId="12" fillId="0" borderId="16" xfId="0" applyFont="1" applyBorder="1" applyAlignment="1">
      <alignment horizontal="center" vertical="center"/>
    </xf>
    <xf numFmtId="0" fontId="28" fillId="6" borderId="7" xfId="0" applyFont="1" applyFill="1" applyBorder="1" applyAlignment="1">
      <alignment horizontal="center" vertical="center"/>
    </xf>
    <xf numFmtId="0" fontId="28" fillId="6" borderId="8" xfId="0" applyFont="1" applyFill="1" applyBorder="1" applyAlignment="1">
      <alignment horizontal="center" vertical="center"/>
    </xf>
    <xf numFmtId="0" fontId="28" fillId="6" borderId="9" xfId="0" applyFont="1" applyFill="1" applyBorder="1" applyAlignment="1">
      <alignment horizontal="center" vertical="center"/>
    </xf>
    <xf numFmtId="0" fontId="26" fillId="0" borderId="0" xfId="0" applyFont="1" applyAlignment="1">
      <alignment horizontal="center"/>
    </xf>
    <xf numFmtId="169" fontId="3" fillId="0" borderId="1" xfId="0" applyNumberFormat="1" applyFont="1" applyBorder="1" applyAlignment="1">
      <alignment horizontal="center" vertical="center" wrapText="1"/>
    </xf>
    <xf numFmtId="0" fontId="3" fillId="0" borderId="1" xfId="0" applyFont="1" applyBorder="1" applyAlignment="1">
      <alignment horizontal="center" vertical="center" wrapText="1"/>
    </xf>
    <xf numFmtId="169" fontId="3" fillId="3" borderId="1" xfId="0" applyNumberFormat="1" applyFont="1" applyFill="1" applyBorder="1" applyAlignment="1">
      <alignment horizontal="center" vertical="center" wrapText="1"/>
    </xf>
    <xf numFmtId="0" fontId="28" fillId="6" borderId="12" xfId="0" applyFont="1" applyFill="1" applyBorder="1" applyAlignment="1">
      <alignment horizontal="center" vertical="center"/>
    </xf>
    <xf numFmtId="0" fontId="28" fillId="6" borderId="13" xfId="0" applyFont="1" applyFill="1" applyBorder="1" applyAlignment="1">
      <alignment horizontal="center" vertical="center"/>
    </xf>
    <xf numFmtId="0" fontId="0" fillId="0" borderId="1" xfId="0" applyBorder="1" applyAlignment="1">
      <alignment horizontal="center" vertical="center" wrapText="1"/>
    </xf>
    <xf numFmtId="0" fontId="29" fillId="3" borderId="1" xfId="0" applyFont="1" applyFill="1" applyBorder="1" applyAlignment="1">
      <alignment horizontal="center" vertical="center" wrapText="1"/>
    </xf>
    <xf numFmtId="0" fontId="8" fillId="0" borderId="1" xfId="0" applyFont="1" applyBorder="1" applyAlignment="1">
      <alignment horizontal="center" vertical="center" wrapText="1"/>
    </xf>
    <xf numFmtId="0" fontId="11" fillId="5" borderId="1" xfId="0" applyFont="1" applyFill="1" applyBorder="1" applyAlignment="1">
      <alignment horizontal="center" vertical="center" wrapText="1"/>
    </xf>
    <xf numFmtId="0" fontId="11" fillId="0" borderId="1" xfId="0" applyFont="1" applyBorder="1" applyAlignment="1">
      <alignment horizontal="left" vertical="center" wrapText="1"/>
    </xf>
    <xf numFmtId="0" fontId="11" fillId="0" borderId="1" xfId="0" applyFont="1" applyBorder="1" applyAlignment="1">
      <alignment horizontal="justify" vertical="center" wrapText="1"/>
    </xf>
    <xf numFmtId="0" fontId="11" fillId="0" borderId="7" xfId="0" applyFont="1" applyBorder="1" applyAlignment="1">
      <alignment horizontal="left" vertical="center" wrapText="1"/>
    </xf>
    <xf numFmtId="0" fontId="11" fillId="0" borderId="8" xfId="0" applyFont="1" applyBorder="1" applyAlignment="1">
      <alignment horizontal="left" vertical="center" wrapText="1"/>
    </xf>
    <xf numFmtId="0" fontId="11" fillId="0" borderId="9" xfId="0" applyFont="1" applyBorder="1" applyAlignment="1">
      <alignment horizontal="left" vertical="center" wrapText="1"/>
    </xf>
    <xf numFmtId="0" fontId="11" fillId="0" borderId="1"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6" xfId="0" applyFont="1" applyBorder="1" applyAlignment="1">
      <alignment horizontal="center" vertical="center" wrapText="1"/>
    </xf>
    <xf numFmtId="0" fontId="0" fillId="0" borderId="22" xfId="0" applyBorder="1" applyAlignment="1">
      <alignment horizontal="center" vertical="center" wrapText="1"/>
    </xf>
    <xf numFmtId="0" fontId="0" fillId="0" borderId="23" xfId="0" applyBorder="1" applyAlignment="1">
      <alignment horizontal="center" vertical="center" wrapText="1"/>
    </xf>
    <xf numFmtId="0" fontId="0" fillId="0" borderId="21" xfId="0" applyBorder="1" applyAlignment="1">
      <alignment horizontal="center" vertical="center" wrapText="1"/>
    </xf>
    <xf numFmtId="0" fontId="40" fillId="0" borderId="22" xfId="0" applyFont="1" applyBorder="1" applyAlignment="1">
      <alignment horizontal="center" vertical="center" wrapText="1"/>
    </xf>
    <xf numFmtId="0" fontId="40" fillId="0" borderId="21"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21" xfId="0" applyFont="1" applyBorder="1" applyAlignment="1">
      <alignment horizontal="center" vertical="center" wrapText="1"/>
    </xf>
    <xf numFmtId="0" fontId="37" fillId="11" borderId="1" xfId="0" applyFont="1" applyFill="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11" fillId="0" borderId="9" xfId="0" applyFont="1" applyBorder="1" applyAlignment="1">
      <alignment horizontal="center" vertical="center"/>
    </xf>
    <xf numFmtId="0" fontId="38" fillId="11" borderId="1" xfId="0" applyFont="1" applyFill="1" applyBorder="1" applyAlignment="1">
      <alignment horizontal="center" vertical="center"/>
    </xf>
    <xf numFmtId="0" fontId="28" fillId="0" borderId="7" xfId="0" applyFont="1" applyBorder="1" applyAlignment="1">
      <alignment horizontal="center" vertical="center"/>
    </xf>
    <xf numFmtId="0" fontId="28" fillId="0" borderId="8" xfId="0" applyFont="1" applyBorder="1" applyAlignment="1">
      <alignment horizontal="center" vertical="center"/>
    </xf>
    <xf numFmtId="0" fontId="28" fillId="0" borderId="9" xfId="0" applyFont="1" applyBorder="1" applyAlignment="1">
      <alignment horizontal="center" vertical="center"/>
    </xf>
    <xf numFmtId="0" fontId="35" fillId="11" borderId="14" xfId="0" applyFont="1" applyFill="1" applyBorder="1" applyAlignment="1">
      <alignment horizontal="center" vertical="center"/>
    </xf>
    <xf numFmtId="0" fontId="34" fillId="0" borderId="1" xfId="0" applyFont="1" applyBorder="1" applyAlignment="1">
      <alignment horizontal="center"/>
    </xf>
    <xf numFmtId="0" fontId="45" fillId="0" borderId="1" xfId="0" applyFont="1" applyBorder="1" applyAlignment="1">
      <alignment horizontal="left"/>
    </xf>
    <xf numFmtId="14" fontId="10" fillId="0" borderId="7" xfId="0" applyNumberFormat="1" applyFont="1" applyBorder="1" applyAlignment="1">
      <alignment horizontal="center"/>
    </xf>
    <xf numFmtId="0" fontId="10" fillId="0" borderId="8" xfId="0" applyFont="1" applyBorder="1" applyAlignment="1">
      <alignment horizontal="center"/>
    </xf>
    <xf numFmtId="0" fontId="10" fillId="0" borderId="9" xfId="0" applyFont="1" applyBorder="1" applyAlignment="1">
      <alignment horizontal="center"/>
    </xf>
    <xf numFmtId="0" fontId="10" fillId="0" borderId="0" xfId="0" applyFont="1" applyAlignment="1">
      <alignment horizontal="center"/>
    </xf>
    <xf numFmtId="0" fontId="43" fillId="0" borderId="7" xfId="0" applyFont="1" applyBorder="1" applyAlignment="1">
      <alignment horizontal="left"/>
    </xf>
    <xf numFmtId="0" fontId="43" fillId="0" borderId="8" xfId="0" applyFont="1" applyBorder="1" applyAlignment="1">
      <alignment horizontal="left"/>
    </xf>
    <xf numFmtId="0" fontId="43" fillId="0" borderId="9" xfId="0" applyFont="1" applyBorder="1" applyAlignment="1">
      <alignment horizontal="left"/>
    </xf>
    <xf numFmtId="14" fontId="11" fillId="0" borderId="7" xfId="0" applyNumberFormat="1" applyFont="1" applyBorder="1" applyAlignment="1" applyProtection="1">
      <alignment horizontal="center"/>
      <protection locked="0"/>
    </xf>
    <xf numFmtId="14" fontId="11" fillId="0" borderId="8" xfId="0" applyNumberFormat="1" applyFont="1" applyBorder="1" applyAlignment="1" applyProtection="1">
      <alignment horizontal="center"/>
      <protection locked="0"/>
    </xf>
    <xf numFmtId="14" fontId="11" fillId="0" borderId="9" xfId="0" applyNumberFormat="1" applyFont="1" applyBorder="1" applyAlignment="1" applyProtection="1">
      <alignment horizontal="center"/>
      <protection locked="0"/>
    </xf>
    <xf numFmtId="0" fontId="43" fillId="0" borderId="7" xfId="0" applyFont="1" applyBorder="1" applyAlignment="1">
      <alignment horizontal="left" vertical="center"/>
    </xf>
    <xf numFmtId="0" fontId="43" fillId="0" borderId="8" xfId="0" applyFont="1" applyBorder="1" applyAlignment="1">
      <alignment horizontal="left" vertical="center"/>
    </xf>
    <xf numFmtId="0" fontId="43" fillId="0" borderId="9" xfId="0" applyFont="1" applyBorder="1" applyAlignment="1">
      <alignment horizontal="left" vertical="center"/>
    </xf>
    <xf numFmtId="0" fontId="42" fillId="0" borderId="7" xfId="0" applyFont="1" applyBorder="1" applyAlignment="1">
      <alignment horizontal="center" vertical="center" wrapText="1"/>
    </xf>
    <xf numFmtId="0" fontId="42" fillId="0" borderId="8" xfId="0" applyFont="1" applyBorder="1" applyAlignment="1">
      <alignment horizontal="center" vertical="center" wrapText="1"/>
    </xf>
    <xf numFmtId="0" fontId="42" fillId="0" borderId="9" xfId="0" applyFont="1" applyBorder="1" applyAlignment="1">
      <alignment horizontal="center" vertical="center" wrapText="1"/>
    </xf>
    <xf numFmtId="0" fontId="44" fillId="0" borderId="7" xfId="0" applyFont="1" applyBorder="1" applyAlignment="1">
      <alignment horizontal="center"/>
    </xf>
    <xf numFmtId="0" fontId="44" fillId="0" borderId="8" xfId="0" applyFont="1" applyBorder="1" applyAlignment="1">
      <alignment horizontal="center"/>
    </xf>
    <xf numFmtId="0" fontId="44" fillId="0" borderId="9" xfId="0" applyFont="1" applyBorder="1" applyAlignment="1">
      <alignment horizontal="center"/>
    </xf>
    <xf numFmtId="0" fontId="36" fillId="0" borderId="13" xfId="0" applyFont="1" applyBorder="1" applyAlignment="1">
      <alignment horizontal="center"/>
    </xf>
    <xf numFmtId="0" fontId="36" fillId="0" borderId="0" xfId="0" applyFont="1" applyAlignment="1">
      <alignment horizont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41" fillId="2" borderId="1" xfId="0" applyFont="1" applyFill="1" applyBorder="1" applyAlignment="1">
      <alignment horizontal="center"/>
    </xf>
    <xf numFmtId="0" fontId="28" fillId="3" borderId="1" xfId="0" applyFont="1" applyFill="1" applyBorder="1" applyAlignment="1">
      <alignment horizontal="center" vertical="center" wrapText="1"/>
    </xf>
    <xf numFmtId="0" fontId="42" fillId="0" borderId="1" xfId="0" applyFont="1" applyBorder="1" applyAlignment="1">
      <alignment horizontal="center" vertical="center" wrapText="1"/>
    </xf>
    <xf numFmtId="0" fontId="34" fillId="0" borderId="1" xfId="0" applyFont="1" applyBorder="1" applyAlignment="1">
      <alignment horizontal="center" vertical="center" wrapText="1"/>
    </xf>
    <xf numFmtId="0" fontId="10" fillId="0" borderId="17" xfId="0" applyFont="1" applyBorder="1" applyAlignment="1">
      <alignment horizontal="center"/>
    </xf>
    <xf numFmtId="0" fontId="10" fillId="0" borderId="14" xfId="0" applyFont="1" applyBorder="1" applyAlignment="1">
      <alignment horizontal="center"/>
    </xf>
    <xf numFmtId="0" fontId="28" fillId="6" borderId="1" xfId="0" applyFont="1" applyFill="1" applyBorder="1" applyAlignment="1">
      <alignment horizontal="center" vertical="center" wrapText="1"/>
    </xf>
    <xf numFmtId="0" fontId="11" fillId="0" borderId="1" xfId="0" applyFont="1" applyBorder="1" applyAlignment="1">
      <alignment horizontal="center"/>
    </xf>
    <xf numFmtId="0" fontId="11" fillId="0" borderId="1" xfId="0" applyFont="1" applyBorder="1" applyAlignment="1">
      <alignment horizontal="center" vertical="center"/>
    </xf>
    <xf numFmtId="0" fontId="11" fillId="0" borderId="7" xfId="0" applyFont="1" applyBorder="1" applyAlignment="1">
      <alignment horizontal="justify" vertical="center" wrapText="1"/>
    </xf>
    <xf numFmtId="0" fontId="11" fillId="0" borderId="8" xfId="0" applyFont="1" applyBorder="1" applyAlignment="1">
      <alignment horizontal="justify" vertical="center" wrapText="1"/>
    </xf>
    <xf numFmtId="0" fontId="11" fillId="0" borderId="9" xfId="0" applyFont="1" applyBorder="1" applyAlignment="1">
      <alignment horizontal="justify" vertical="center" wrapText="1"/>
    </xf>
    <xf numFmtId="10" fontId="11" fillId="0" borderId="7" xfId="0" applyNumberFormat="1" applyFont="1" applyBorder="1" applyAlignment="1">
      <alignment horizontal="justify" vertical="center" wrapText="1"/>
    </xf>
    <xf numFmtId="10" fontId="11" fillId="0" borderId="8" xfId="0" applyNumberFormat="1" applyFont="1" applyBorder="1" applyAlignment="1">
      <alignment horizontal="justify" vertical="center" wrapText="1"/>
    </xf>
    <xf numFmtId="10" fontId="11" fillId="0" borderId="9" xfId="0" applyNumberFormat="1" applyFont="1" applyBorder="1" applyAlignment="1">
      <alignment horizontal="justify" vertical="center" wrapText="1"/>
    </xf>
    <xf numFmtId="0" fontId="11" fillId="5" borderId="7" xfId="0" applyFont="1" applyFill="1" applyBorder="1" applyAlignment="1">
      <alignment horizontal="center" vertical="center"/>
    </xf>
    <xf numFmtId="0" fontId="11" fillId="5" borderId="8" xfId="0" applyFont="1" applyFill="1" applyBorder="1" applyAlignment="1">
      <alignment horizontal="center" vertical="center"/>
    </xf>
    <xf numFmtId="0" fontId="11" fillId="5" borderId="9" xfId="0" applyFont="1" applyFill="1" applyBorder="1" applyAlignment="1">
      <alignment horizontal="center" vertical="center"/>
    </xf>
    <xf numFmtId="0" fontId="47" fillId="0" borderId="13" xfId="0" applyFont="1" applyBorder="1" applyAlignment="1">
      <alignment horizontal="center" vertical="center" wrapText="1"/>
    </xf>
    <xf numFmtId="0" fontId="47" fillId="0" borderId="10" xfId="0" applyFont="1" applyBorder="1" applyAlignment="1">
      <alignment horizontal="center" vertical="center" wrapText="1"/>
    </xf>
    <xf numFmtId="0" fontId="47" fillId="0" borderId="0" xfId="0" applyFont="1" applyAlignment="1">
      <alignment horizontal="center" vertical="center" wrapText="1"/>
    </xf>
    <xf numFmtId="0" fontId="47" fillId="0" borderId="16" xfId="0" applyFont="1" applyBorder="1" applyAlignment="1">
      <alignment horizontal="center" vertical="center" wrapText="1"/>
    </xf>
    <xf numFmtId="0" fontId="46" fillId="0" borderId="13" xfId="0" applyFont="1" applyBorder="1" applyAlignment="1">
      <alignment horizontal="center" vertical="center" wrapText="1"/>
    </xf>
    <xf numFmtId="0" fontId="46" fillId="0" borderId="10" xfId="0" applyFont="1" applyBorder="1" applyAlignment="1">
      <alignment horizontal="center" vertical="center" wrapText="1"/>
    </xf>
    <xf numFmtId="0" fontId="46" fillId="0" borderId="0" xfId="0" applyFont="1" applyAlignment="1">
      <alignment horizontal="center" vertical="center" wrapText="1"/>
    </xf>
    <xf numFmtId="0" fontId="46" fillId="0" borderId="16" xfId="0" applyFont="1" applyBorder="1" applyAlignment="1">
      <alignment horizontal="center" vertical="center" wrapText="1"/>
    </xf>
    <xf numFmtId="0" fontId="11" fillId="5" borderId="1" xfId="0" applyFont="1" applyFill="1" applyBorder="1" applyAlignment="1">
      <alignment horizontal="center" vertical="center"/>
    </xf>
    <xf numFmtId="0" fontId="11" fillId="0" borderId="1" xfId="0" applyFont="1" applyBorder="1"/>
    <xf numFmtId="0" fontId="11" fillId="0" borderId="13"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0" xfId="0" applyFont="1" applyAlignment="1">
      <alignment horizontal="center" vertical="center" wrapText="1"/>
    </xf>
    <xf numFmtId="0" fontId="11" fillId="0" borderId="16" xfId="0" applyFont="1" applyBorder="1" applyAlignment="1">
      <alignment horizontal="center" vertical="center" wrapText="1"/>
    </xf>
    <xf numFmtId="0" fontId="28" fillId="0" borderId="1" xfId="0" applyFont="1" applyBorder="1" applyAlignment="1">
      <alignment horizontal="left" vertical="center" wrapText="1"/>
    </xf>
    <xf numFmtId="0" fontId="11" fillId="0" borderId="1" xfId="0" applyFont="1" applyBorder="1" applyAlignment="1">
      <alignment horizontal="left" vertical="center"/>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11" fillId="0" borderId="14" xfId="0" applyFont="1" applyBorder="1" applyAlignment="1">
      <alignment horizontal="center" vertical="center"/>
    </xf>
    <xf numFmtId="0" fontId="11" fillId="0" borderId="15" xfId="0" applyFont="1" applyBorder="1" applyAlignment="1">
      <alignment horizontal="center" vertical="center"/>
    </xf>
    <xf numFmtId="0" fontId="49" fillId="0" borderId="0" xfId="0" applyFont="1" applyAlignment="1">
      <alignment horizontal="center" vertical="center" wrapText="1"/>
    </xf>
    <xf numFmtId="0" fontId="49" fillId="0" borderId="16" xfId="0" applyFont="1" applyBorder="1" applyAlignment="1">
      <alignment horizontal="center" vertical="center" wrapText="1"/>
    </xf>
    <xf numFmtId="0" fontId="36" fillId="0" borderId="17" xfId="0" applyFont="1" applyBorder="1" applyAlignment="1">
      <alignment horizontal="center" vertical="center" wrapText="1"/>
    </xf>
    <xf numFmtId="0" fontId="36" fillId="0" borderId="0" xfId="0" applyFont="1" applyAlignment="1">
      <alignment horizontal="center" vertical="center" wrapText="1"/>
    </xf>
    <xf numFmtId="0" fontId="36" fillId="0" borderId="14" xfId="0" applyFont="1" applyBorder="1" applyAlignment="1">
      <alignment horizontal="center" vertical="center" wrapText="1"/>
    </xf>
    <xf numFmtId="169" fontId="28" fillId="0" borderId="1" xfId="0" applyNumberFormat="1" applyFont="1" applyBorder="1" applyAlignment="1">
      <alignment horizontal="center" vertical="center" wrapText="1"/>
    </xf>
    <xf numFmtId="169" fontId="28" fillId="3" borderId="1" xfId="0" applyNumberFormat="1" applyFont="1" applyFill="1" applyBorder="1" applyAlignment="1">
      <alignment horizontal="center" vertical="center" wrapText="1"/>
    </xf>
    <xf numFmtId="0" fontId="10" fillId="0" borderId="1" xfId="0" applyFont="1" applyBorder="1" applyAlignment="1">
      <alignment horizontal="center" vertical="center" wrapText="1"/>
    </xf>
    <xf numFmtId="0" fontId="34" fillId="3" borderId="1" xfId="0" applyFont="1" applyFill="1" applyBorder="1" applyAlignment="1">
      <alignment horizontal="center" vertical="center" wrapText="1"/>
    </xf>
    <xf numFmtId="0" fontId="36" fillId="0" borderId="1" xfId="0" applyFont="1" applyBorder="1" applyAlignment="1">
      <alignment horizontal="center" vertical="center" wrapText="1"/>
    </xf>
    <xf numFmtId="170" fontId="34" fillId="0" borderId="1" xfId="0" applyNumberFormat="1" applyFont="1" applyBorder="1" applyAlignment="1">
      <alignment horizontal="center" vertical="center"/>
    </xf>
    <xf numFmtId="0" fontId="45" fillId="0" borderId="19" xfId="0" applyFont="1" applyBorder="1" applyAlignment="1">
      <alignment horizontal="center"/>
    </xf>
    <xf numFmtId="0" fontId="45" fillId="0" borderId="0" xfId="0" applyFont="1" applyAlignment="1">
      <alignment horizontal="center"/>
    </xf>
    <xf numFmtId="0" fontId="45" fillId="0" borderId="20" xfId="0" applyFont="1" applyBorder="1" applyAlignment="1">
      <alignment horizontal="center"/>
    </xf>
    <xf numFmtId="0" fontId="11" fillId="0" borderId="1" xfId="0" applyFont="1" applyBorder="1" applyAlignment="1" applyProtection="1">
      <alignment horizontal="center" vertical="center" wrapText="1"/>
      <protection locked="0"/>
    </xf>
    <xf numFmtId="0" fontId="45" fillId="4" borderId="1" xfId="0" applyFont="1" applyFill="1" applyBorder="1" applyAlignment="1">
      <alignment horizontal="center"/>
    </xf>
    <xf numFmtId="0" fontId="42" fillId="9" borderId="1" xfId="0" applyFont="1" applyFill="1" applyBorder="1" applyAlignment="1">
      <alignment horizontal="center"/>
    </xf>
    <xf numFmtId="0" fontId="11" fillId="4" borderId="1" xfId="0" applyFont="1" applyFill="1" applyBorder="1" applyAlignment="1">
      <alignment horizontal="center"/>
    </xf>
    <xf numFmtId="0" fontId="28" fillId="8" borderId="1" xfId="0" applyFont="1" applyFill="1" applyBorder="1" applyAlignment="1">
      <alignment horizontal="center" vertical="center" wrapText="1"/>
    </xf>
    <xf numFmtId="0" fontId="31" fillId="11" borderId="1" xfId="0" applyFont="1" applyFill="1" applyBorder="1" applyAlignment="1">
      <alignment horizontal="center" vertical="center" wrapText="1"/>
    </xf>
  </cellXfs>
  <cellStyles count="5">
    <cellStyle name="Moeda" xfId="3" builtinId="4"/>
    <cellStyle name="Normal" xfId="0" builtinId="0"/>
    <cellStyle name="Porcentagem" xfId="4" builtinId="5"/>
    <cellStyle name="Vírgula 2" xfId="1" xr:uid="{98108ED1-8BB3-4226-B4F9-49A262533150}"/>
    <cellStyle name="Vírgula 3" xfId="2" xr:uid="{0BA32E0B-15E0-4CDC-98C5-CB7624370D5A}"/>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A73BD095-7797-43AE-9AF8-1D62E6BF61C8}"/>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E96A972E-6AE6-4CD9-8C9F-6CC7DF9EBD5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1CA9484B-E404-4E6A-A052-CD7F9E1D57A0}"/>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4D16BB4E-A7AC-4BC5-AA14-C68DC56B7A4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7A29789E-1179-487C-A736-1DF1A2E9B88A}"/>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867AD6B7-8884-4A44-AFB0-D0069343D8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6B18A75A-9EA9-45A4-A405-D8AC36F26545}"/>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D653C71-2CC9-4E3F-AD76-32B997D019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FBA068AF-C27E-44D2-9C0C-467089540A33}"/>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0088A6A-4FFA-45F5-BBA3-C52CEDCC9A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FAB86250-5045-4763-89B2-CA45B215DC0F}"/>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69A672F2-1C9B-4E3B-A71C-48D0D818933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8657FFEC-B96C-433C-8A0B-F1374A4DB0A7}"/>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775B1127-0373-47A9-82FE-EBBFACD15C1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2A274E6D-8A02-4926-A5C0-D81317F83003}"/>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DA3084E1-2FB1-4DA5-8257-A33B2B2D7D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28693F99-9109-4738-B86C-691586E73B7C}"/>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43A64B97-3148-404E-A4C8-8B6956F2DB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D3318038-2BF0-4181-9FC4-17F351BB8A65}"/>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69B26CE5-53D2-4E39-B502-F825704F21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D3953F32-5CA1-48C5-A1D8-E8D2922D3FF9}"/>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C8FABF2A-1894-4BDB-BFE1-5DF1D59525B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07E7206D-8966-48E3-9F56-B510CF99E4F8}"/>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DCCB24BB-F9CC-475F-A402-BA3DCD29B2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B667E147-5FF4-479C-B868-37B8D4402961}"/>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922EBA60-06C7-4AE1-ACAF-BA02E64DA6A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44B8587E-5CE4-4744-B5AD-F5838BC2C12B}"/>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095BE258-3F64-496C-96AF-B24A08A0124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82D3ED8A-6F6A-41BB-88C0-39E00D812915}"/>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E5C6E741-8231-46C9-9952-376C0E6807C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BE9E43F1-4F6A-48B4-837B-4764722A0B28}"/>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A4C1CFE-F69E-427C-A83B-B0899077B20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6B3AF1CC-03E3-453F-9BDF-371B0076106F}"/>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DD4A028-E303-4FFE-81BA-BA8E5681958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319433</xdr:rowOff>
    </xdr:to>
    <xdr:sp macro="" textlink="">
      <xdr:nvSpPr>
        <xdr:cNvPr id="2" name="AutoShape 1" descr="Timbre">
          <a:extLst>
            <a:ext uri="{FF2B5EF4-FFF2-40B4-BE49-F238E27FC236}">
              <a16:creationId xmlns:a16="http://schemas.microsoft.com/office/drawing/2014/main" id="{080D4B2D-CD8B-419B-B02E-E57F64D1EB66}"/>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92769</xdr:rowOff>
    </xdr:to>
    <xdr:pic>
      <xdr:nvPicPr>
        <xdr:cNvPr id="3" name="Imagem 2" descr="Resultado de imagem para brasão da república">
          <a:extLst>
            <a:ext uri="{FF2B5EF4-FFF2-40B4-BE49-F238E27FC236}">
              <a16:creationId xmlns:a16="http://schemas.microsoft.com/office/drawing/2014/main" id="{22CE4FBD-9070-4A14-9CB1-727CA636C59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70184F14-A28A-4DDD-AD21-24BB99A331EB}"/>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FF1E076-2D78-4028-8405-093C20DD716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3.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4.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6.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7.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8.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28E3F-786F-4009-B267-518A3A44805D}">
  <dimension ref="A1:IV163"/>
  <sheetViews>
    <sheetView topLeftCell="A58"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8.5703125" style="13" bestFit="1"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190</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(4.68*2*15)-(I31/100)*6</f>
        <v>46.31819999999999</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4.68</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3" customHeight="1" x14ac:dyDescent="0.25">
      <c r="A74" s="85"/>
      <c r="B74" s="301" t="s">
        <v>221</v>
      </c>
      <c r="C74" s="301"/>
      <c r="D74" s="301"/>
      <c r="E74" s="301"/>
      <c r="F74" s="301"/>
      <c r="G74" s="301"/>
      <c r="H74" s="131">
        <v>0.33329999999999999</v>
      </c>
      <c r="I74" s="35">
        <f>I73*H74</f>
        <v>93.480651000000009</v>
      </c>
      <c r="J74" s="11"/>
      <c r="K74" s="232"/>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859.53504900000007</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859.53504900000007</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2192.7736308232002</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5" customHeight="1" x14ac:dyDescent="0.25">
      <c r="A116" s="359"/>
      <c r="B116" s="359"/>
      <c r="C116" s="359"/>
      <c r="D116" s="359"/>
      <c r="E116" s="359"/>
      <c r="F116" s="359"/>
      <c r="G116" s="359"/>
      <c r="H116" s="359"/>
      <c r="I116" s="359"/>
      <c r="J116" s="359"/>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59"/>
      <c r="B117" s="359"/>
      <c r="C117" s="359"/>
      <c r="D117" s="359"/>
      <c r="E117" s="359"/>
      <c r="F117" s="359"/>
      <c r="G117" s="359"/>
      <c r="H117" s="359"/>
      <c r="I117" s="359"/>
      <c r="J117" s="359"/>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217</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242.19257950097688</v>
      </c>
      <c r="H137" s="366"/>
    </row>
    <row r="138" spans="1:256" s="66" customFormat="1" x14ac:dyDescent="0.25">
      <c r="A138" s="20" t="s">
        <v>14</v>
      </c>
      <c r="B138" s="354" t="s">
        <v>7</v>
      </c>
      <c r="C138" s="354"/>
      <c r="D138" s="354"/>
      <c r="E138" s="354"/>
      <c r="F138" s="67">
        <v>0.1</v>
      </c>
      <c r="G138" s="366">
        <f>(I33+I86+J97+I122+I131)*F138</f>
        <v>484.38515900195375</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31.485035335126991</v>
      </c>
      <c r="H140" s="366"/>
      <c r="I140" s="64"/>
    </row>
    <row r="141" spans="1:256" s="66" customFormat="1" x14ac:dyDescent="0.25">
      <c r="A141" s="20"/>
      <c r="B141" s="354" t="s">
        <v>90</v>
      </c>
      <c r="C141" s="354"/>
      <c r="D141" s="354"/>
      <c r="E141" s="354"/>
      <c r="F141" s="63">
        <v>0.03</v>
      </c>
      <c r="G141" s="366">
        <f>(I33+I86+J97+I122+I131)*F141</f>
        <v>145.31554770058611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183</v>
      </c>
      <c r="C143" s="354"/>
      <c r="D143" s="354"/>
      <c r="E143" s="354"/>
      <c r="F143" s="63">
        <v>0.05</v>
      </c>
      <c r="G143" s="366">
        <f>(I33+I86+J97+I122+I131)*F143</f>
        <v>242.19257950097688</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1145.5709010396206</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2192.7736308232002</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4843.8515900195371</v>
      </c>
    </row>
    <row r="158" spans="1:12" customFormat="1" x14ac:dyDescent="0.25">
      <c r="A158" s="20" t="s">
        <v>34</v>
      </c>
      <c r="B158" s="371" t="s">
        <v>97</v>
      </c>
      <c r="C158" s="371"/>
      <c r="D158" s="371"/>
      <c r="E158" s="371"/>
      <c r="F158" s="371"/>
      <c r="G158" s="371"/>
      <c r="H158" s="69">
        <f>G145</f>
        <v>1145.5709010396206</v>
      </c>
    </row>
    <row r="159" spans="1:12" customFormat="1" ht="12.95" customHeight="1" x14ac:dyDescent="0.25">
      <c r="A159" s="367" t="s">
        <v>98</v>
      </c>
      <c r="B159" s="367"/>
      <c r="C159" s="367"/>
      <c r="D159" s="367"/>
      <c r="E159" s="367"/>
      <c r="F159" s="367"/>
      <c r="G159" s="367"/>
      <c r="H159" s="71">
        <f>H157+H158</f>
        <v>5989.4224910591574</v>
      </c>
    </row>
    <row r="160" spans="1:12" s="49" customFormat="1" ht="12.95" customHeight="1" x14ac:dyDescent="0.2">
      <c r="A160" s="372" t="s">
        <v>99</v>
      </c>
      <c r="B160" s="372"/>
      <c r="C160" s="372"/>
      <c r="D160" s="372"/>
      <c r="E160" s="372"/>
      <c r="F160" s="372"/>
      <c r="G160" s="372"/>
      <c r="H160" s="72">
        <f>12*H159</f>
        <v>71873.069892709886</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J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41BAFA-F3E8-40FF-A9A0-3D019105DDDB}">
  <dimension ref="A1:IV166"/>
  <sheetViews>
    <sheetView topLeftCell="A61"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190</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(4.68*2*15)-(I31/100)*6</f>
        <v>46.31819999999999</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4.68</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1.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914.59504900000002</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914.59504900000002</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2562.8244285041133</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286.86188995605829</v>
      </c>
      <c r="H140" s="366"/>
    </row>
    <row r="141" spans="1:256" s="66" customFormat="1" x14ac:dyDescent="0.25">
      <c r="A141" s="20" t="s">
        <v>14</v>
      </c>
      <c r="B141" s="354" t="s">
        <v>7</v>
      </c>
      <c r="C141" s="354"/>
      <c r="D141" s="354"/>
      <c r="E141" s="354"/>
      <c r="F141" s="67">
        <v>0.1</v>
      </c>
      <c r="G141" s="366">
        <f>(I35+I89+J100+I125+I134)*F141</f>
        <v>573.72377991211658</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37.29204569428758</v>
      </c>
      <c r="H143" s="366"/>
      <c r="I143" s="64"/>
    </row>
    <row r="144" spans="1:256" s="66" customFormat="1" x14ac:dyDescent="0.25">
      <c r="A144" s="20"/>
      <c r="B144" s="354" t="s">
        <v>90</v>
      </c>
      <c r="C144" s="354"/>
      <c r="D144" s="354"/>
      <c r="E144" s="354"/>
      <c r="F144" s="63">
        <v>0.03</v>
      </c>
      <c r="G144" s="366">
        <f>(I35+I89+J100+I125+I134)*F144</f>
        <v>172.11713397363496</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183</v>
      </c>
      <c r="C146" s="354"/>
      <c r="D146" s="354"/>
      <c r="E146" s="354"/>
      <c r="F146" s="63">
        <v>0.05</v>
      </c>
      <c r="G146" s="366">
        <f>(I35+I89+J100+I125+I134)*F146</f>
        <v>286.86188995605829</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1356.8567394921556</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2562.8244285041133</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5737.2377991211661</v>
      </c>
    </row>
    <row r="161" spans="1:8" customFormat="1" x14ac:dyDescent="0.25">
      <c r="A161" s="20" t="s">
        <v>34</v>
      </c>
      <c r="B161" s="371" t="s">
        <v>97</v>
      </c>
      <c r="C161" s="371"/>
      <c r="D161" s="371"/>
      <c r="E161" s="371"/>
      <c r="F161" s="371"/>
      <c r="G161" s="371"/>
      <c r="H161" s="69">
        <f>G148</f>
        <v>1356.8567394921556</v>
      </c>
    </row>
    <row r="162" spans="1:8" customFormat="1" ht="12.95" customHeight="1" x14ac:dyDescent="0.25">
      <c r="A162" s="367" t="s">
        <v>98</v>
      </c>
      <c r="B162" s="367"/>
      <c r="C162" s="367"/>
      <c r="D162" s="367"/>
      <c r="E162" s="367"/>
      <c r="F162" s="367"/>
      <c r="G162" s="367"/>
      <c r="H162" s="71">
        <f>H160+H161</f>
        <v>7094.0945386133217</v>
      </c>
    </row>
    <row r="163" spans="1:8" s="49" customFormat="1" ht="12.95" customHeight="1" x14ac:dyDescent="0.2">
      <c r="A163" s="372" t="s">
        <v>99</v>
      </c>
      <c r="B163" s="372"/>
      <c r="C163" s="372"/>
      <c r="D163" s="372"/>
      <c r="E163" s="372"/>
      <c r="F163" s="372"/>
      <c r="G163" s="372"/>
      <c r="H163" s="72">
        <f>12*H162</f>
        <v>85129.134463359864</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2:J113"/>
    <mergeCell ref="A119:I120"/>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7F3D64-1771-4174-8787-D470BA591F7B}">
  <dimension ref="A1:IV163"/>
  <sheetViews>
    <sheetView topLeftCell="A51"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189</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(4.8*2*15)-(I31/100)*6</f>
        <v>49.918200000000013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4.8</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3"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863.13504900000021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863.13504900000021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2196.3736308232001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242.37257950097688</v>
      </c>
      <c r="H137" s="366"/>
    </row>
    <row r="138" spans="1:256" s="66" customFormat="1" x14ac:dyDescent="0.25">
      <c r="A138" s="20" t="s">
        <v>14</v>
      </c>
      <c r="B138" s="354" t="s">
        <v>7</v>
      </c>
      <c r="C138" s="354"/>
      <c r="D138" s="354"/>
      <c r="E138" s="354"/>
      <c r="F138" s="67">
        <v>0.1</v>
      </c>
      <c r="G138" s="366">
        <f>(I33+I86+J97+I122+I131)*F138</f>
        <v>484.74515900195377</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31.508435335126993</v>
      </c>
      <c r="H140" s="366"/>
      <c r="I140" s="64"/>
    </row>
    <row r="141" spans="1:256" s="66" customFormat="1" x14ac:dyDescent="0.25">
      <c r="A141" s="20"/>
      <c r="B141" s="354" t="s">
        <v>90</v>
      </c>
      <c r="C141" s="354"/>
      <c r="D141" s="354"/>
      <c r="E141" s="354"/>
      <c r="F141" s="63">
        <v>0.03</v>
      </c>
      <c r="G141" s="366">
        <f>(I33+I86+J97+I122+I131)*F141</f>
        <v>145.42354770058611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182</v>
      </c>
      <c r="C143" s="354"/>
      <c r="D143" s="354"/>
      <c r="E143" s="354"/>
      <c r="F143" s="63">
        <v>0.05</v>
      </c>
      <c r="G143" s="366">
        <f>(I33+I86+J97+I122+I131)*F143</f>
        <v>242.37257950097688</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1146.4223010396208</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2196.3736308232001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4847.4515900195374</v>
      </c>
    </row>
    <row r="158" spans="1:12" customFormat="1" x14ac:dyDescent="0.25">
      <c r="A158" s="20" t="s">
        <v>34</v>
      </c>
      <c r="B158" s="371" t="s">
        <v>97</v>
      </c>
      <c r="C158" s="371"/>
      <c r="D158" s="371"/>
      <c r="E158" s="371"/>
      <c r="F158" s="371"/>
      <c r="G158" s="371"/>
      <c r="H158" s="69">
        <f>G145</f>
        <v>1146.4223010396208</v>
      </c>
    </row>
    <row r="159" spans="1:12" customFormat="1" ht="12.95" customHeight="1" x14ac:dyDescent="0.25">
      <c r="A159" s="367" t="s">
        <v>98</v>
      </c>
      <c r="B159" s="367"/>
      <c r="C159" s="367"/>
      <c r="D159" s="367"/>
      <c r="E159" s="367"/>
      <c r="F159" s="367"/>
      <c r="G159" s="367"/>
      <c r="H159" s="71">
        <f>H157+H158</f>
        <v>5993.8738910591583</v>
      </c>
    </row>
    <row r="160" spans="1:12" s="49" customFormat="1" ht="12.95" customHeight="1" x14ac:dyDescent="0.2">
      <c r="A160" s="372" t="s">
        <v>99</v>
      </c>
      <c r="B160" s="372"/>
      <c r="C160" s="372"/>
      <c r="D160" s="372"/>
      <c r="E160" s="372"/>
      <c r="F160" s="372"/>
      <c r="G160" s="372"/>
      <c r="H160" s="72">
        <f>12*H159</f>
        <v>71926.486692709906</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D70F8-3FD0-4A33-83FC-352232089C56}">
  <dimension ref="A1:IV166"/>
  <sheetViews>
    <sheetView topLeftCell="A56"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189</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(4.8*2*15)-(I31/100)*6</f>
        <v>49.918200000000013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4.8</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1.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918.19504900000015</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918.19504900000015</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2566.4244285041132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287.04188995605836</v>
      </c>
      <c r="H140" s="366"/>
    </row>
    <row r="141" spans="1:256" s="66" customFormat="1" x14ac:dyDescent="0.25">
      <c r="A141" s="20" t="s">
        <v>14</v>
      </c>
      <c r="B141" s="354" t="s">
        <v>7</v>
      </c>
      <c r="C141" s="354"/>
      <c r="D141" s="354"/>
      <c r="E141" s="354"/>
      <c r="F141" s="67">
        <v>0.1</v>
      </c>
      <c r="G141" s="366">
        <f>(I35+I89+J100+I125+I134)*F141</f>
        <v>574.08377991211671</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37.315445694287583</v>
      </c>
      <c r="H143" s="366"/>
      <c r="I143" s="64"/>
    </row>
    <row r="144" spans="1:256" s="66" customFormat="1" x14ac:dyDescent="0.25">
      <c r="A144" s="20"/>
      <c r="B144" s="354" t="s">
        <v>90</v>
      </c>
      <c r="C144" s="354"/>
      <c r="D144" s="354"/>
      <c r="E144" s="354"/>
      <c r="F144" s="63">
        <v>0.03</v>
      </c>
      <c r="G144" s="366">
        <f>(I35+I89+J100+I125+I134)*F144</f>
        <v>172.225133973635</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182</v>
      </c>
      <c r="C146" s="354"/>
      <c r="D146" s="354"/>
      <c r="E146" s="354"/>
      <c r="F146" s="63">
        <v>0.05</v>
      </c>
      <c r="G146" s="366">
        <f>(I35+I89+J100+I125+I134)*F146</f>
        <v>287.04188995605836</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1357.7081394921561</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2566.4244285041132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5740.8377991211664</v>
      </c>
    </row>
    <row r="161" spans="1:8" customFormat="1" x14ac:dyDescent="0.25">
      <c r="A161" s="20" t="s">
        <v>34</v>
      </c>
      <c r="B161" s="371" t="s">
        <v>97</v>
      </c>
      <c r="C161" s="371"/>
      <c r="D161" s="371"/>
      <c r="E161" s="371"/>
      <c r="F161" s="371"/>
      <c r="G161" s="371"/>
      <c r="H161" s="69">
        <f>G148</f>
        <v>1357.7081394921561</v>
      </c>
    </row>
    <row r="162" spans="1:8" customFormat="1" ht="12.95" customHeight="1" x14ac:dyDescent="0.25">
      <c r="A162" s="367" t="s">
        <v>98</v>
      </c>
      <c r="B162" s="367"/>
      <c r="C162" s="367"/>
      <c r="D162" s="367"/>
      <c r="E162" s="367"/>
      <c r="F162" s="367"/>
      <c r="G162" s="367"/>
      <c r="H162" s="71">
        <f>H160+H161</f>
        <v>7098.5459386133225</v>
      </c>
    </row>
    <row r="163" spans="1:8" s="49" customFormat="1" ht="12.95" customHeight="1" x14ac:dyDescent="0.2">
      <c r="A163" s="372" t="s">
        <v>99</v>
      </c>
      <c r="B163" s="372"/>
      <c r="C163" s="372"/>
      <c r="D163" s="372"/>
      <c r="E163" s="372"/>
      <c r="F163" s="372"/>
      <c r="G163" s="372"/>
      <c r="H163" s="72">
        <f>12*H162</f>
        <v>85182.55126335987</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2:J113"/>
    <mergeCell ref="A119:I120"/>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9E777-340B-4E82-AE57-F7A97193C740}">
  <dimension ref="A1:IV163"/>
  <sheetViews>
    <sheetView topLeftCell="A58"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188</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(3.8*2*15)-(I31/100)*6</f>
        <v>19.918200000000013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3.8</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0.7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833.13504900000021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833.13504900000021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2166.3736308232001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240.87257950097688</v>
      </c>
      <c r="H137" s="366"/>
    </row>
    <row r="138" spans="1:256" s="66" customFormat="1" x14ac:dyDescent="0.25">
      <c r="A138" s="20" t="s">
        <v>14</v>
      </c>
      <c r="B138" s="354" t="s">
        <v>7</v>
      </c>
      <c r="C138" s="354"/>
      <c r="D138" s="354"/>
      <c r="E138" s="354"/>
      <c r="F138" s="67">
        <v>0.1</v>
      </c>
      <c r="G138" s="366">
        <f>(I33+I86+J97+I122+I131)*F138</f>
        <v>481.74515900195377</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31.313435335126993</v>
      </c>
      <c r="H140" s="366"/>
      <c r="I140" s="64"/>
    </row>
    <row r="141" spans="1:256" s="66" customFormat="1" x14ac:dyDescent="0.25">
      <c r="A141" s="20"/>
      <c r="B141" s="354" t="s">
        <v>90</v>
      </c>
      <c r="C141" s="354"/>
      <c r="D141" s="354"/>
      <c r="E141" s="354"/>
      <c r="F141" s="63">
        <v>0.03</v>
      </c>
      <c r="G141" s="366">
        <f>(I33+I86+J97+I122+I131)*F141</f>
        <v>144.52354770058611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181</v>
      </c>
      <c r="C143" s="354"/>
      <c r="D143" s="354"/>
      <c r="E143" s="354"/>
      <c r="F143" s="63">
        <v>0.05</v>
      </c>
      <c r="G143" s="366">
        <f>(I33+I86+J97+I122+I131)*F143</f>
        <v>240.87257950097688</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1139.3273010396206</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2166.3736308232001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4817.4515900195374</v>
      </c>
    </row>
    <row r="158" spans="1:12" customFormat="1" x14ac:dyDescent="0.25">
      <c r="A158" s="20" t="s">
        <v>34</v>
      </c>
      <c r="B158" s="371" t="s">
        <v>97</v>
      </c>
      <c r="C158" s="371"/>
      <c r="D158" s="371"/>
      <c r="E158" s="371"/>
      <c r="F158" s="371"/>
      <c r="G158" s="371"/>
      <c r="H158" s="69">
        <f>G145</f>
        <v>1139.3273010396206</v>
      </c>
    </row>
    <row r="159" spans="1:12" customFormat="1" ht="12.95" customHeight="1" x14ac:dyDescent="0.25">
      <c r="A159" s="367" t="s">
        <v>98</v>
      </c>
      <c r="B159" s="367"/>
      <c r="C159" s="367"/>
      <c r="D159" s="367"/>
      <c r="E159" s="367"/>
      <c r="F159" s="367"/>
      <c r="G159" s="367"/>
      <c r="H159" s="71">
        <f>H157+H158</f>
        <v>5956.778891059158</v>
      </c>
    </row>
    <row r="160" spans="1:12" s="49" customFormat="1" ht="12.95" customHeight="1" x14ac:dyDescent="0.2">
      <c r="A160" s="372" t="s">
        <v>99</v>
      </c>
      <c r="B160" s="372"/>
      <c r="C160" s="372"/>
      <c r="D160" s="372"/>
      <c r="E160" s="372"/>
      <c r="F160" s="372"/>
      <c r="G160" s="372"/>
      <c r="H160" s="72">
        <f>12*H159</f>
        <v>71481.346692709893</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1983E1-37FE-468D-B1C6-33212DF995EE}">
  <dimension ref="A1:IV166"/>
  <sheetViews>
    <sheetView topLeftCell="A60" workbookViewId="0">
      <selection activeCell="L66" sqref="L66"/>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188</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(3.8*2*15)-(I31/100)*6</f>
        <v>19.918200000000013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3.8</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1.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888.19504900000015</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888.19504900000015</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2536.4244285041132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8"/>
      <c r="B115" s="228"/>
      <c r="C115" s="228"/>
      <c r="D115" s="228"/>
      <c r="E115" s="228"/>
      <c r="F115" s="228"/>
      <c r="G115" s="228"/>
      <c r="H115" s="228"/>
      <c r="I115" s="228"/>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285.54188995605836</v>
      </c>
      <c r="H140" s="366"/>
    </row>
    <row r="141" spans="1:256" s="66" customFormat="1" x14ac:dyDescent="0.25">
      <c r="A141" s="20" t="s">
        <v>14</v>
      </c>
      <c r="B141" s="354" t="s">
        <v>7</v>
      </c>
      <c r="C141" s="354"/>
      <c r="D141" s="354"/>
      <c r="E141" s="354"/>
      <c r="F141" s="67">
        <v>0.1</v>
      </c>
      <c r="G141" s="366">
        <f>(I35+I89+J100+I125+I134)*F141</f>
        <v>571.08377991211671</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37.120445694287582</v>
      </c>
      <c r="H143" s="366"/>
      <c r="I143" s="64"/>
    </row>
    <row r="144" spans="1:256" s="66" customFormat="1" x14ac:dyDescent="0.25">
      <c r="A144" s="20"/>
      <c r="B144" s="354" t="s">
        <v>90</v>
      </c>
      <c r="C144" s="354"/>
      <c r="D144" s="354"/>
      <c r="E144" s="354"/>
      <c r="F144" s="63">
        <v>0.03</v>
      </c>
      <c r="G144" s="366">
        <f>(I35+I89+J100+I125+I134)*F144</f>
        <v>171.32513397363499</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181</v>
      </c>
      <c r="C146" s="354"/>
      <c r="D146" s="354"/>
      <c r="E146" s="354"/>
      <c r="F146" s="63">
        <v>0.05</v>
      </c>
      <c r="G146" s="366">
        <f>(I35+I89+J100+I125+I134)*F146</f>
        <v>285.54188995605836</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1350.6131394921561</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2536.4244285041132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5710.8377991211664</v>
      </c>
    </row>
    <row r="161" spans="1:8" customFormat="1" x14ac:dyDescent="0.25">
      <c r="A161" s="20" t="s">
        <v>34</v>
      </c>
      <c r="B161" s="371" t="s">
        <v>97</v>
      </c>
      <c r="C161" s="371"/>
      <c r="D161" s="371"/>
      <c r="E161" s="371"/>
      <c r="F161" s="371"/>
      <c r="G161" s="371"/>
      <c r="H161" s="69">
        <f>G148</f>
        <v>1350.6131394921561</v>
      </c>
    </row>
    <row r="162" spans="1:8" customFormat="1" ht="12.95" customHeight="1" x14ac:dyDescent="0.25">
      <c r="A162" s="367" t="s">
        <v>98</v>
      </c>
      <c r="B162" s="367"/>
      <c r="C162" s="367"/>
      <c r="D162" s="367"/>
      <c r="E162" s="367"/>
      <c r="F162" s="367"/>
      <c r="G162" s="367"/>
      <c r="H162" s="71">
        <f>H160+H161</f>
        <v>7061.4509386133223</v>
      </c>
    </row>
    <row r="163" spans="1:8" s="49" customFormat="1" ht="12.95" customHeight="1" x14ac:dyDescent="0.2">
      <c r="A163" s="372" t="s">
        <v>99</v>
      </c>
      <c r="B163" s="372"/>
      <c r="C163" s="372"/>
      <c r="D163" s="372"/>
      <c r="E163" s="372"/>
      <c r="F163" s="372"/>
      <c r="G163" s="372"/>
      <c r="H163" s="72">
        <f>12*H162</f>
        <v>84737.411263359871</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9:I120"/>
    <mergeCell ref="A112:J113"/>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B8B3D-CD5C-466A-B10C-B595B95FB77B}">
  <dimension ref="A1:IV163"/>
  <sheetViews>
    <sheetView topLeftCell="A55"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187</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(4.35*2*15)-(I31/100)*6</f>
        <v>36.418200000000013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4.3499999999999996</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2.2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849.63504900000021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849.63504900000021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2182.8736308232001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241.69757950097687</v>
      </c>
      <c r="H137" s="366"/>
    </row>
    <row r="138" spans="1:256" s="66" customFormat="1" x14ac:dyDescent="0.25">
      <c r="A138" s="20" t="s">
        <v>14</v>
      </c>
      <c r="B138" s="354" t="s">
        <v>7</v>
      </c>
      <c r="C138" s="354"/>
      <c r="D138" s="354"/>
      <c r="E138" s="354"/>
      <c r="F138" s="67">
        <v>0.1</v>
      </c>
      <c r="G138" s="366">
        <f>(I33+I86+J97+I122+I131)*F138</f>
        <v>483.39515900195374</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31.420685335126993</v>
      </c>
      <c r="H140" s="366"/>
      <c r="I140" s="64"/>
    </row>
    <row r="141" spans="1:256" s="66" customFormat="1" x14ac:dyDescent="0.25">
      <c r="A141" s="20"/>
      <c r="B141" s="354" t="s">
        <v>90</v>
      </c>
      <c r="C141" s="354"/>
      <c r="D141" s="354"/>
      <c r="E141" s="354"/>
      <c r="F141" s="63">
        <v>0.03</v>
      </c>
      <c r="G141" s="366">
        <f>(I33+I86+J97+I122+I131)*F141</f>
        <v>145.01854770058611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180</v>
      </c>
      <c r="C143" s="354"/>
      <c r="D143" s="354"/>
      <c r="E143" s="354"/>
      <c r="F143" s="63">
        <v>0.05</v>
      </c>
      <c r="G143" s="366">
        <f>(I33+I86+J97+I122+I131)*F143</f>
        <v>241.69757950097687</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1143.2295510396207</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2182.8736308232001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4833.9515900195374</v>
      </c>
    </row>
    <row r="158" spans="1:12" customFormat="1" x14ac:dyDescent="0.25">
      <c r="A158" s="20" t="s">
        <v>34</v>
      </c>
      <c r="B158" s="371" t="s">
        <v>97</v>
      </c>
      <c r="C158" s="371"/>
      <c r="D158" s="371"/>
      <c r="E158" s="371"/>
      <c r="F158" s="371"/>
      <c r="G158" s="371"/>
      <c r="H158" s="69">
        <f>G145</f>
        <v>1143.2295510396207</v>
      </c>
    </row>
    <row r="159" spans="1:12" customFormat="1" ht="12.95" customHeight="1" x14ac:dyDescent="0.25">
      <c r="A159" s="367" t="s">
        <v>98</v>
      </c>
      <c r="B159" s="367"/>
      <c r="C159" s="367"/>
      <c r="D159" s="367"/>
      <c r="E159" s="367"/>
      <c r="F159" s="367"/>
      <c r="G159" s="367"/>
      <c r="H159" s="71">
        <f>H157+H158</f>
        <v>5977.1811410591581</v>
      </c>
    </row>
    <row r="160" spans="1:12" s="49" customFormat="1" ht="12.95" customHeight="1" x14ac:dyDescent="0.2">
      <c r="A160" s="372" t="s">
        <v>99</v>
      </c>
      <c r="B160" s="372"/>
      <c r="C160" s="372"/>
      <c r="D160" s="372"/>
      <c r="E160" s="372"/>
      <c r="F160" s="372"/>
      <c r="G160" s="372"/>
      <c r="H160" s="72">
        <f>12*H159</f>
        <v>71726.173692709897</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E0FA0-29F7-4834-8608-E625F2CF9BBD}">
  <dimension ref="A1:IV166"/>
  <sheetViews>
    <sheetView topLeftCell="A56"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187</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(4.35*2*15)-(I31/100)*6</f>
        <v>36.418200000000013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4.3499999999999996</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4.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904.69504900000015</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904.69504900000015</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2552.9244285041132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286.36688995605834</v>
      </c>
      <c r="H140" s="366"/>
    </row>
    <row r="141" spans="1:256" s="66" customFormat="1" x14ac:dyDescent="0.25">
      <c r="A141" s="20" t="s">
        <v>14</v>
      </c>
      <c r="B141" s="354" t="s">
        <v>7</v>
      </c>
      <c r="C141" s="354"/>
      <c r="D141" s="354"/>
      <c r="E141" s="354"/>
      <c r="F141" s="67">
        <v>0.1</v>
      </c>
      <c r="G141" s="366">
        <f>(I35+I89+J100+I125+I134)*F141</f>
        <v>572.73377991211669</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37.227695694287583</v>
      </c>
      <c r="H143" s="366"/>
      <c r="I143" s="64"/>
    </row>
    <row r="144" spans="1:256" s="66" customFormat="1" x14ac:dyDescent="0.25">
      <c r="A144" s="20"/>
      <c r="B144" s="354" t="s">
        <v>90</v>
      </c>
      <c r="C144" s="354"/>
      <c r="D144" s="354"/>
      <c r="E144" s="354"/>
      <c r="F144" s="63">
        <v>0.03</v>
      </c>
      <c r="G144" s="366">
        <f>(I35+I89+J100+I125+I134)*F144</f>
        <v>171.820133973635</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180</v>
      </c>
      <c r="C146" s="354"/>
      <c r="D146" s="354"/>
      <c r="E146" s="354"/>
      <c r="F146" s="63">
        <v>0.05</v>
      </c>
      <c r="G146" s="366">
        <f>(I35+I89+J100+I125+I134)*F146</f>
        <v>286.36688995605834</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1354.5153894921559</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2552.9244285041132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5727.3377991211664</v>
      </c>
    </row>
    <row r="161" spans="1:8" customFormat="1" x14ac:dyDescent="0.25">
      <c r="A161" s="20" t="s">
        <v>34</v>
      </c>
      <c r="B161" s="371" t="s">
        <v>97</v>
      </c>
      <c r="C161" s="371"/>
      <c r="D161" s="371"/>
      <c r="E161" s="371"/>
      <c r="F161" s="371"/>
      <c r="G161" s="371"/>
      <c r="H161" s="69">
        <f>G148</f>
        <v>1354.5153894921559</v>
      </c>
    </row>
    <row r="162" spans="1:8" customFormat="1" ht="12.95" customHeight="1" x14ac:dyDescent="0.25">
      <c r="A162" s="367" t="s">
        <v>98</v>
      </c>
      <c r="B162" s="367"/>
      <c r="C162" s="367"/>
      <c r="D162" s="367"/>
      <c r="E162" s="367"/>
      <c r="F162" s="367"/>
      <c r="G162" s="367"/>
      <c r="H162" s="71">
        <f>H160+H161</f>
        <v>7081.8531886133223</v>
      </c>
    </row>
    <row r="163" spans="1:8" s="49" customFormat="1" ht="12.95" customHeight="1" x14ac:dyDescent="0.2">
      <c r="A163" s="372" t="s">
        <v>99</v>
      </c>
      <c r="B163" s="372"/>
      <c r="C163" s="372"/>
      <c r="D163" s="372"/>
      <c r="E163" s="372"/>
      <c r="F163" s="372"/>
      <c r="G163" s="372"/>
      <c r="H163" s="72">
        <f>12*H162</f>
        <v>84982.238263359875</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2:J113"/>
    <mergeCell ref="A119:I120"/>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A0944-B5F2-47F7-AADC-8FA471A13130}">
  <dimension ref="A1:IV163"/>
  <sheetViews>
    <sheetView topLeftCell="A58"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186</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(4.9*2*15)-(I31/100)*6</f>
        <v>52.918200000000013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4.9000000000000004</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0.7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866.13504900000021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866.13504900000021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2199.3736308232001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242.52257950097689</v>
      </c>
      <c r="H137" s="366"/>
    </row>
    <row r="138" spans="1:256" s="66" customFormat="1" x14ac:dyDescent="0.25">
      <c r="A138" s="20" t="s">
        <v>14</v>
      </c>
      <c r="B138" s="354" t="s">
        <v>7</v>
      </c>
      <c r="C138" s="354"/>
      <c r="D138" s="354"/>
      <c r="E138" s="354"/>
      <c r="F138" s="67">
        <v>0.1</v>
      </c>
      <c r="G138" s="366">
        <f>(I33+I86+J97+I122+I131)*F138</f>
        <v>485.04515900195378</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31.52793533512699</v>
      </c>
      <c r="H140" s="366"/>
      <c r="I140" s="64"/>
    </row>
    <row r="141" spans="1:256" s="66" customFormat="1" x14ac:dyDescent="0.25">
      <c r="A141" s="20"/>
      <c r="B141" s="354" t="s">
        <v>90</v>
      </c>
      <c r="C141" s="354"/>
      <c r="D141" s="354"/>
      <c r="E141" s="354"/>
      <c r="F141" s="63">
        <v>0.03</v>
      </c>
      <c r="G141" s="366">
        <f>(I33+I86+J97+I122+I131)*F141</f>
        <v>145.51354770058612</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179</v>
      </c>
      <c r="C143" s="354"/>
      <c r="D143" s="354"/>
      <c r="E143" s="354"/>
      <c r="F143" s="63">
        <v>0.05</v>
      </c>
      <c r="G143" s="366">
        <f>(I33+I86+J97+I122+I131)*F143</f>
        <v>242.52257950097689</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1147.1318010396208</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2199.3736308232001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4850.4515900195374</v>
      </c>
    </row>
    <row r="158" spans="1:12" customFormat="1" x14ac:dyDescent="0.25">
      <c r="A158" s="20" t="s">
        <v>34</v>
      </c>
      <c r="B158" s="371" t="s">
        <v>97</v>
      </c>
      <c r="C158" s="371"/>
      <c r="D158" s="371"/>
      <c r="E158" s="371"/>
      <c r="F158" s="371"/>
      <c r="G158" s="371"/>
      <c r="H158" s="69">
        <f>G145</f>
        <v>1147.1318010396208</v>
      </c>
    </row>
    <row r="159" spans="1:12" customFormat="1" ht="12.95" customHeight="1" x14ac:dyDescent="0.25">
      <c r="A159" s="367" t="s">
        <v>98</v>
      </c>
      <c r="B159" s="367"/>
      <c r="C159" s="367"/>
      <c r="D159" s="367"/>
      <c r="E159" s="367"/>
      <c r="F159" s="367"/>
      <c r="G159" s="367"/>
      <c r="H159" s="71">
        <f>H157+H158</f>
        <v>5997.5833910591582</v>
      </c>
    </row>
    <row r="160" spans="1:12" s="49" customFormat="1" ht="12.95" customHeight="1" x14ac:dyDescent="0.2">
      <c r="A160" s="372" t="s">
        <v>99</v>
      </c>
      <c r="B160" s="372"/>
      <c r="C160" s="372"/>
      <c r="D160" s="372"/>
      <c r="E160" s="372"/>
      <c r="F160" s="372"/>
      <c r="G160" s="372"/>
      <c r="H160" s="72">
        <f>12*H159</f>
        <v>71971.000692709902</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67F8B-205B-48BD-AFD9-694BC9EECE04}">
  <dimension ref="A1:IV166"/>
  <sheetViews>
    <sheetView topLeftCell="A58"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186</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(4.9*2*15)-(I31/100)*6</f>
        <v>52.918200000000013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4.9000000000000004</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1.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921.19504900000015</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921.19504900000015</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2569.4244285041132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9"/>
      <c r="B112" s="359"/>
      <c r="C112" s="359"/>
      <c r="D112" s="359"/>
      <c r="E112" s="359"/>
      <c r="F112" s="359"/>
      <c r="G112" s="359"/>
      <c r="H112" s="359"/>
      <c r="I112" s="359"/>
      <c r="J112" s="359"/>
      <c r="K112" s="382"/>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8.95" customHeight="1" x14ac:dyDescent="0.25">
      <c r="A113" s="359"/>
      <c r="B113" s="359"/>
      <c r="C113" s="359"/>
      <c r="D113" s="359"/>
      <c r="E113" s="359"/>
      <c r="F113" s="359"/>
      <c r="G113" s="359"/>
      <c r="H113" s="359"/>
      <c r="I113" s="359"/>
      <c r="J113" s="359"/>
      <c r="K113" s="382"/>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17"/>
      <c r="K119" s="218"/>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17"/>
      <c r="K120" s="218"/>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287.19188995605833</v>
      </c>
      <c r="H140" s="366"/>
    </row>
    <row r="141" spans="1:256" s="66" customFormat="1" x14ac:dyDescent="0.25">
      <c r="A141" s="20" t="s">
        <v>14</v>
      </c>
      <c r="B141" s="354" t="s">
        <v>7</v>
      </c>
      <c r="C141" s="354"/>
      <c r="D141" s="354"/>
      <c r="E141" s="354"/>
      <c r="F141" s="67">
        <v>0.1</v>
      </c>
      <c r="G141" s="366">
        <f>(I35+I89+J100+I125+I134)*F141</f>
        <v>574.38377991211667</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37.334945694287583</v>
      </c>
      <c r="H143" s="366"/>
      <c r="I143" s="64"/>
    </row>
    <row r="144" spans="1:256" s="66" customFormat="1" x14ac:dyDescent="0.25">
      <c r="A144" s="20"/>
      <c r="B144" s="354" t="s">
        <v>90</v>
      </c>
      <c r="C144" s="354"/>
      <c r="D144" s="354"/>
      <c r="E144" s="354"/>
      <c r="F144" s="63">
        <v>0.03</v>
      </c>
      <c r="G144" s="366">
        <f>(I35+I89+J100+I125+I134)*F144</f>
        <v>172.315133973635</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179</v>
      </c>
      <c r="C146" s="354"/>
      <c r="D146" s="354"/>
      <c r="E146" s="354"/>
      <c r="F146" s="63">
        <v>0.05</v>
      </c>
      <c r="G146" s="366">
        <f>(I35+I89+J100+I125+I134)*F146</f>
        <v>287.19188995605833</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1358.417639492156</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2569.4244285041132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5743.8377991211664</v>
      </c>
    </row>
    <row r="161" spans="1:8" customFormat="1" x14ac:dyDescent="0.25">
      <c r="A161" s="20" t="s">
        <v>34</v>
      </c>
      <c r="B161" s="371" t="s">
        <v>97</v>
      </c>
      <c r="C161" s="371"/>
      <c r="D161" s="371"/>
      <c r="E161" s="371"/>
      <c r="F161" s="371"/>
      <c r="G161" s="371"/>
      <c r="H161" s="69">
        <f>G148</f>
        <v>1358.417639492156</v>
      </c>
    </row>
    <row r="162" spans="1:8" customFormat="1" ht="12.95" customHeight="1" x14ac:dyDescent="0.25">
      <c r="A162" s="367" t="s">
        <v>98</v>
      </c>
      <c r="B162" s="367"/>
      <c r="C162" s="367"/>
      <c r="D162" s="367"/>
      <c r="E162" s="367"/>
      <c r="F162" s="367"/>
      <c r="G162" s="367"/>
      <c r="H162" s="71">
        <f>H160+H161</f>
        <v>7102.2554386133224</v>
      </c>
    </row>
    <row r="163" spans="1:8" s="49" customFormat="1" ht="12.95" customHeight="1" x14ac:dyDescent="0.2">
      <c r="A163" s="372" t="s">
        <v>99</v>
      </c>
      <c r="B163" s="372"/>
      <c r="C163" s="372"/>
      <c r="D163" s="372"/>
      <c r="E163" s="372"/>
      <c r="F163" s="372"/>
      <c r="G163" s="372"/>
      <c r="H163" s="72">
        <f>12*H162</f>
        <v>85227.065263359866</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12:K113"/>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9:I120"/>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240A0-12FF-48C4-9A5E-48750879F086}">
  <dimension ref="A1:IV163"/>
  <sheetViews>
    <sheetView topLeftCell="A80" workbookViewId="0">
      <selection activeCell="L117" sqref="L117"/>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ht="15" customHeight="1" x14ac:dyDescent="0.25">
      <c r="A6" s="281" t="s">
        <v>185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216</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(4.5*2*15)-(I31/100)*6</f>
        <v>40.918200000000013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4.5</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1.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854.13504900000021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854.13504900000021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2187.3736308232001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241.92257950097689</v>
      </c>
      <c r="H137" s="366"/>
    </row>
    <row r="138" spans="1:256" s="66" customFormat="1" x14ac:dyDescent="0.25">
      <c r="A138" s="20" t="s">
        <v>14</v>
      </c>
      <c r="B138" s="354" t="s">
        <v>7</v>
      </c>
      <c r="C138" s="354"/>
      <c r="D138" s="354"/>
      <c r="E138" s="354"/>
      <c r="F138" s="67">
        <v>0.1</v>
      </c>
      <c r="G138" s="366">
        <f>(I33+I86+J97+I122+I131)*F138</f>
        <v>483.84515900195379</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31.449935335126991</v>
      </c>
      <c r="H140" s="366"/>
      <c r="I140" s="64"/>
    </row>
    <row r="141" spans="1:256" s="66" customFormat="1" x14ac:dyDescent="0.25">
      <c r="A141" s="20"/>
      <c r="B141" s="354" t="s">
        <v>90</v>
      </c>
      <c r="C141" s="354"/>
      <c r="D141" s="354"/>
      <c r="E141" s="354"/>
      <c r="F141" s="63">
        <v>0.03</v>
      </c>
      <c r="G141" s="366">
        <f>(I33+I86+J97+I122+I131)*F141</f>
        <v>145.15354770058613</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178</v>
      </c>
      <c r="C143" s="354"/>
      <c r="D143" s="354"/>
      <c r="E143" s="354"/>
      <c r="F143" s="63">
        <v>0.05</v>
      </c>
      <c r="G143" s="366">
        <f>(I33+I86+J97+I122+I131)*F143</f>
        <v>241.92257950097689</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1144.2938010396206</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2187.3736308232001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4838.4515900195374</v>
      </c>
    </row>
    <row r="158" spans="1:12" customFormat="1" x14ac:dyDescent="0.25">
      <c r="A158" s="20" t="s">
        <v>34</v>
      </c>
      <c r="B158" s="371" t="s">
        <v>97</v>
      </c>
      <c r="C158" s="371"/>
      <c r="D158" s="371"/>
      <c r="E158" s="371"/>
      <c r="F158" s="371"/>
      <c r="G158" s="371"/>
      <c r="H158" s="69">
        <f>G145</f>
        <v>1144.2938010396206</v>
      </c>
    </row>
    <row r="159" spans="1:12" customFormat="1" ht="12.95" customHeight="1" x14ac:dyDescent="0.25">
      <c r="A159" s="367" t="s">
        <v>98</v>
      </c>
      <c r="B159" s="367"/>
      <c r="C159" s="367"/>
      <c r="D159" s="367"/>
      <c r="E159" s="367"/>
      <c r="F159" s="367"/>
      <c r="G159" s="367"/>
      <c r="H159" s="71">
        <f>H157+H158</f>
        <v>5982.7453910591576</v>
      </c>
    </row>
    <row r="160" spans="1:12" s="49" customFormat="1" ht="12.95" customHeight="1" x14ac:dyDescent="0.2">
      <c r="A160" s="372" t="s">
        <v>99</v>
      </c>
      <c r="B160" s="372"/>
      <c r="C160" s="372"/>
      <c r="D160" s="372"/>
      <c r="E160" s="372"/>
      <c r="F160" s="372"/>
      <c r="G160" s="372"/>
      <c r="H160" s="72">
        <f>12*H159</f>
        <v>71792.944692709891</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A85D5-D709-4876-B118-F1FED03FCC80}">
  <dimension ref="A1:IV166"/>
  <sheetViews>
    <sheetView topLeftCell="A67"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185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(4.5*2*15)-(I31/100)*6</f>
        <v>40.918200000000013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4.5</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H73*H72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3"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909.19504900000015</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909.19504900000015</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2557.4244285041132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286.59188995605831</v>
      </c>
      <c r="H140" s="366"/>
    </row>
    <row r="141" spans="1:256" s="66" customFormat="1" x14ac:dyDescent="0.25">
      <c r="A141" s="20" t="s">
        <v>14</v>
      </c>
      <c r="B141" s="354" t="s">
        <v>7</v>
      </c>
      <c r="C141" s="354"/>
      <c r="D141" s="354"/>
      <c r="E141" s="354"/>
      <c r="F141" s="67">
        <v>0.1</v>
      </c>
      <c r="G141" s="366">
        <f>(I35+I89+J100+I125+I134)*F141</f>
        <v>573.18377991211662</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37.25694569428758</v>
      </c>
      <c r="H143" s="366"/>
      <c r="I143" s="64"/>
    </row>
    <row r="144" spans="1:256" s="66" customFormat="1" x14ac:dyDescent="0.25">
      <c r="A144" s="20"/>
      <c r="B144" s="354" t="s">
        <v>90</v>
      </c>
      <c r="C144" s="354"/>
      <c r="D144" s="354"/>
      <c r="E144" s="354"/>
      <c r="F144" s="63">
        <v>0.03</v>
      </c>
      <c r="G144" s="366">
        <f>(I35+I89+J100+I125+I134)*F144</f>
        <v>171.95513397363499</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178</v>
      </c>
      <c r="C146" s="354"/>
      <c r="D146" s="354"/>
      <c r="E146" s="354"/>
      <c r="F146" s="63">
        <v>0.05</v>
      </c>
      <c r="G146" s="366">
        <f>(I35+I89+J100+I125+I134)*F146</f>
        <v>286.59188995605831</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1355.5796394921558</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2557.4244285041132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5731.8377991211664</v>
      </c>
    </row>
    <row r="161" spans="1:8" customFormat="1" x14ac:dyDescent="0.25">
      <c r="A161" s="20" t="s">
        <v>34</v>
      </c>
      <c r="B161" s="371" t="s">
        <v>97</v>
      </c>
      <c r="C161" s="371"/>
      <c r="D161" s="371"/>
      <c r="E161" s="371"/>
      <c r="F161" s="371"/>
      <c r="G161" s="371"/>
      <c r="H161" s="69">
        <f>G148</f>
        <v>1355.5796394921558</v>
      </c>
    </row>
    <row r="162" spans="1:8" customFormat="1" ht="12.95" customHeight="1" x14ac:dyDescent="0.25">
      <c r="A162" s="367" t="s">
        <v>98</v>
      </c>
      <c r="B162" s="367"/>
      <c r="C162" s="367"/>
      <c r="D162" s="367"/>
      <c r="E162" s="367"/>
      <c r="F162" s="367"/>
      <c r="G162" s="367"/>
      <c r="H162" s="71">
        <f>H160+H161</f>
        <v>7087.4174386133218</v>
      </c>
    </row>
    <row r="163" spans="1:8" s="49" customFormat="1" ht="12.95" customHeight="1" x14ac:dyDescent="0.2">
      <c r="A163" s="372" t="s">
        <v>99</v>
      </c>
      <c r="B163" s="372"/>
      <c r="C163" s="372"/>
      <c r="D163" s="372"/>
      <c r="E163" s="372"/>
      <c r="F163" s="372"/>
      <c r="G163" s="372"/>
      <c r="H163" s="72">
        <f>12*H162</f>
        <v>85049.009263359854</v>
      </c>
    </row>
    <row r="164" spans="1:8" s="68" customFormat="1" ht="15" customHeight="1" x14ac:dyDescent="0.2">
      <c r="A164" s="311" t="s">
        <v>100</v>
      </c>
      <c r="B164" s="311"/>
      <c r="C164" s="311"/>
      <c r="D164" s="311"/>
      <c r="E164" s="311"/>
      <c r="F164" s="311"/>
      <c r="G164" s="311"/>
      <c r="H164" s="311"/>
    </row>
    <row r="165" spans="1:8" s="68" customFormat="1" ht="120.95" customHeight="1" x14ac:dyDescent="0.2">
      <c r="A165" s="373" t="s">
        <v>101</v>
      </c>
      <c r="B165" s="373"/>
      <c r="C165" s="373"/>
      <c r="D165" s="373"/>
      <c r="E165" s="373"/>
      <c r="F165" s="373"/>
      <c r="G165" s="373"/>
      <c r="H165" s="373"/>
    </row>
    <row r="166" spans="1:8"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7:H137"/>
    <mergeCell ref="A138:J138"/>
    <mergeCell ref="B139:E139"/>
    <mergeCell ref="G139:H139"/>
    <mergeCell ref="B140:E140"/>
    <mergeCell ref="G140:H140"/>
    <mergeCell ref="B130:H130"/>
    <mergeCell ref="B131:H131"/>
    <mergeCell ref="B132:H132"/>
    <mergeCell ref="B133:H133"/>
    <mergeCell ref="A134:H134"/>
    <mergeCell ref="A135:J136"/>
    <mergeCell ref="B123:H123"/>
    <mergeCell ref="B124:H124"/>
    <mergeCell ref="A125:H125"/>
    <mergeCell ref="A126:J127"/>
    <mergeCell ref="A128:I128"/>
    <mergeCell ref="B129:H129"/>
    <mergeCell ref="B109:H109"/>
    <mergeCell ref="B110:H110"/>
    <mergeCell ref="B111:H111"/>
    <mergeCell ref="A121:I121"/>
    <mergeCell ref="B122:H122"/>
    <mergeCell ref="A103:J103"/>
    <mergeCell ref="A104:J104"/>
    <mergeCell ref="B105:H105"/>
    <mergeCell ref="B106:H106"/>
    <mergeCell ref="B107:H107"/>
    <mergeCell ref="B108:H108"/>
    <mergeCell ref="A114:I114"/>
    <mergeCell ref="B116:H116"/>
    <mergeCell ref="B117:H117"/>
    <mergeCell ref="A118:H118"/>
    <mergeCell ref="A112:J113"/>
    <mergeCell ref="A119:I120"/>
    <mergeCell ref="B96:H96"/>
    <mergeCell ref="B97:H97"/>
    <mergeCell ref="B98:H98"/>
    <mergeCell ref="B99:H99"/>
    <mergeCell ref="B100:H100"/>
    <mergeCell ref="A101:J102"/>
    <mergeCell ref="A89:H89"/>
    <mergeCell ref="A90:K91"/>
    <mergeCell ref="A92:J92"/>
    <mergeCell ref="B93:H93"/>
    <mergeCell ref="B94:H94"/>
    <mergeCell ref="B95:H95"/>
    <mergeCell ref="A82:J83"/>
    <mergeCell ref="A84:I84"/>
    <mergeCell ref="B85:H85"/>
    <mergeCell ref="B86:H86"/>
    <mergeCell ref="B87:H87"/>
    <mergeCell ref="B88:H88"/>
    <mergeCell ref="B75:G75"/>
    <mergeCell ref="B77:G77"/>
    <mergeCell ref="B78:G78"/>
    <mergeCell ref="B79:G79"/>
    <mergeCell ref="B80:H80"/>
    <mergeCell ref="A81:I81"/>
    <mergeCell ref="B76:G76"/>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51C79-60CC-4EB3-A9E0-9A824D60268E}">
  <dimension ref="A1:K34"/>
  <sheetViews>
    <sheetView tabSelected="1" workbookViewId="0">
      <selection activeCell="N12" sqref="N12"/>
    </sheetView>
  </sheetViews>
  <sheetFormatPr defaultRowHeight="15" x14ac:dyDescent="0.25"/>
  <cols>
    <col min="2" max="2" width="7.5703125" bestFit="1" customWidth="1"/>
    <col min="3" max="3" width="38.7109375" customWidth="1"/>
    <col min="4" max="4" width="37" customWidth="1"/>
    <col min="5" max="5" width="24.42578125" customWidth="1"/>
    <col min="6" max="6" width="12.140625" bestFit="1" customWidth="1"/>
    <col min="7" max="7" width="13.28515625" bestFit="1" customWidth="1"/>
    <col min="8" max="8" width="19.140625" customWidth="1"/>
    <col min="9" max="9" width="18" customWidth="1"/>
    <col min="10" max="10" width="14.42578125" bestFit="1" customWidth="1"/>
    <col min="11" max="11" width="16.85546875" bestFit="1" customWidth="1"/>
  </cols>
  <sheetData>
    <row r="1" spans="1:11" ht="30" x14ac:dyDescent="0.25">
      <c r="A1" s="123" t="s">
        <v>139</v>
      </c>
      <c r="B1" s="123" t="s">
        <v>261</v>
      </c>
      <c r="C1" s="123" t="s">
        <v>191</v>
      </c>
      <c r="D1" s="123" t="s">
        <v>192</v>
      </c>
      <c r="E1" s="123" t="s">
        <v>193</v>
      </c>
      <c r="F1" s="123" t="s">
        <v>259</v>
      </c>
      <c r="G1" s="123" t="s">
        <v>194</v>
      </c>
      <c r="H1" s="122" t="s">
        <v>195</v>
      </c>
      <c r="I1" s="122" t="s">
        <v>196</v>
      </c>
      <c r="J1" s="122" t="s">
        <v>212</v>
      </c>
      <c r="K1" s="122" t="s">
        <v>213</v>
      </c>
    </row>
    <row r="2" spans="1:11" ht="15" customHeight="1" x14ac:dyDescent="0.25">
      <c r="A2" s="119">
        <v>1</v>
      </c>
      <c r="B2" s="119">
        <v>23647</v>
      </c>
      <c r="C2" s="383" t="s">
        <v>214</v>
      </c>
      <c r="D2" s="383" t="s">
        <v>197</v>
      </c>
      <c r="E2" s="119" t="s">
        <v>256</v>
      </c>
      <c r="F2" s="119">
        <v>3</v>
      </c>
      <c r="G2" s="119">
        <v>6</v>
      </c>
      <c r="H2" s="129">
        <f>'SEDE SRBA DIURNO'!H155</f>
        <v>6023.5498910591577</v>
      </c>
      <c r="I2" s="233">
        <f>H2*G2</f>
        <v>36141.29934635495</v>
      </c>
      <c r="J2" s="130">
        <f>12*I2</f>
        <v>433695.5921562594</v>
      </c>
      <c r="K2" s="130">
        <f>60*I2</f>
        <v>2168477.9607812972</v>
      </c>
    </row>
    <row r="3" spans="1:11" x14ac:dyDescent="0.25">
      <c r="A3" s="119">
        <v>2</v>
      </c>
      <c r="B3" s="119">
        <v>23957</v>
      </c>
      <c r="C3" s="384"/>
      <c r="D3" s="384"/>
      <c r="E3" s="253" t="s">
        <v>257</v>
      </c>
      <c r="F3" s="253">
        <v>3</v>
      </c>
      <c r="G3" s="253">
        <v>6</v>
      </c>
      <c r="H3" s="254">
        <f>'SEDE SRBA NOTURNO'!H158</f>
        <v>7128.221938613322</v>
      </c>
      <c r="I3" s="255">
        <f t="shared" ref="I3:I20" si="0">H3*G3</f>
        <v>42769.331631679932</v>
      </c>
      <c r="J3" s="252">
        <f t="shared" ref="J3:J20" si="1">12*I3</f>
        <v>513231.97958015918</v>
      </c>
      <c r="K3" s="252">
        <f t="shared" ref="K3:K20" si="2">60*I3</f>
        <v>2566159.897900796</v>
      </c>
    </row>
    <row r="4" spans="1:11" ht="15.75" customHeight="1" x14ac:dyDescent="0.25">
      <c r="A4" s="119">
        <v>3</v>
      </c>
      <c r="B4" s="119">
        <v>23507</v>
      </c>
      <c r="C4" s="385"/>
      <c r="D4" s="385"/>
      <c r="E4" s="127" t="s">
        <v>258</v>
      </c>
      <c r="F4" s="20">
        <v>1</v>
      </c>
      <c r="G4" s="20">
        <v>1</v>
      </c>
      <c r="H4" s="129">
        <f>'FISCAL SSA DIURNO'!H160</f>
        <v>7428.8735890899334</v>
      </c>
      <c r="I4" s="233">
        <f t="shared" si="0"/>
        <v>7428.8735890899334</v>
      </c>
      <c r="J4" s="130">
        <f t="shared" si="1"/>
        <v>89146.483069079201</v>
      </c>
      <c r="K4" s="130">
        <f t="shared" si="2"/>
        <v>445732.41534539603</v>
      </c>
    </row>
    <row r="5" spans="1:11" x14ac:dyDescent="0.25">
      <c r="A5" s="119">
        <v>4</v>
      </c>
      <c r="B5" s="119">
        <v>23647</v>
      </c>
      <c r="C5" s="383" t="s">
        <v>198</v>
      </c>
      <c r="D5" s="383" t="s">
        <v>199</v>
      </c>
      <c r="E5" s="119" t="s">
        <v>256</v>
      </c>
      <c r="F5" s="119">
        <v>1</v>
      </c>
      <c r="G5" s="119">
        <v>2</v>
      </c>
      <c r="H5" s="129">
        <f>'DIURNO CORREDOR DA VITÓRIA SSA'!H159</f>
        <v>6023.5498910591577</v>
      </c>
      <c r="I5" s="233">
        <f t="shared" si="0"/>
        <v>12047.099782118315</v>
      </c>
      <c r="J5" s="130">
        <f t="shared" si="1"/>
        <v>144565.1973854198</v>
      </c>
      <c r="K5" s="130">
        <f t="shared" si="2"/>
        <v>722825.98692709894</v>
      </c>
    </row>
    <row r="6" spans="1:11" x14ac:dyDescent="0.25">
      <c r="A6" s="119">
        <v>5</v>
      </c>
      <c r="B6" s="119">
        <v>23957</v>
      </c>
      <c r="C6" s="385"/>
      <c r="D6" s="385"/>
      <c r="E6" s="253" t="s">
        <v>257</v>
      </c>
      <c r="F6" s="253">
        <v>1</v>
      </c>
      <c r="G6" s="253">
        <v>2</v>
      </c>
      <c r="H6" s="254">
        <f>'NOTURNO CORREDOR DA VITÓRIA SSA'!H158</f>
        <v>7128.221938613322</v>
      </c>
      <c r="I6" s="255">
        <f t="shared" si="0"/>
        <v>14256.443877226644</v>
      </c>
      <c r="J6" s="252">
        <f t="shared" si="1"/>
        <v>171077.32652671973</v>
      </c>
      <c r="K6" s="252">
        <f t="shared" si="2"/>
        <v>855386.63263359864</v>
      </c>
    </row>
    <row r="7" spans="1:11" x14ac:dyDescent="0.25">
      <c r="A7" s="119">
        <v>6</v>
      </c>
      <c r="B7" s="119">
        <v>23647</v>
      </c>
      <c r="C7" s="386" t="s">
        <v>222</v>
      </c>
      <c r="D7" s="388" t="s">
        <v>223</v>
      </c>
      <c r="E7" s="119" t="s">
        <v>256</v>
      </c>
      <c r="F7" s="119">
        <v>1</v>
      </c>
      <c r="G7" s="119">
        <v>2</v>
      </c>
      <c r="H7" s="129">
        <f>'DIURNO SHOPPING PARALELA SSA'!H159</f>
        <v>6023.5498910591577</v>
      </c>
      <c r="I7" s="233">
        <f t="shared" ref="I7:I8" si="3">H7*G7</f>
        <v>12047.099782118315</v>
      </c>
      <c r="J7" s="130">
        <f t="shared" ref="J7:J8" si="4">12*I7</f>
        <v>144565.1973854198</v>
      </c>
      <c r="K7" s="130">
        <f t="shared" ref="K7:K8" si="5">60*I7</f>
        <v>722825.98692709894</v>
      </c>
    </row>
    <row r="8" spans="1:11" x14ac:dyDescent="0.25">
      <c r="A8" s="119">
        <v>7</v>
      </c>
      <c r="B8" s="119">
        <v>23957</v>
      </c>
      <c r="C8" s="387"/>
      <c r="D8" s="389"/>
      <c r="E8" s="253" t="s">
        <v>257</v>
      </c>
      <c r="F8" s="253">
        <v>1</v>
      </c>
      <c r="G8" s="253">
        <v>2</v>
      </c>
      <c r="H8" s="254">
        <f>'NOTURNO SHOPPING PARALELA SSA'!H162</f>
        <v>7128.221938613322</v>
      </c>
      <c r="I8" s="255">
        <f t="shared" si="3"/>
        <v>14256.443877226644</v>
      </c>
      <c r="J8" s="252">
        <f t="shared" si="4"/>
        <v>171077.32652671973</v>
      </c>
      <c r="K8" s="252">
        <f t="shared" si="5"/>
        <v>855386.63263359864</v>
      </c>
    </row>
    <row r="9" spans="1:11" x14ac:dyDescent="0.25">
      <c r="A9" s="119">
        <v>8</v>
      </c>
      <c r="B9" s="119">
        <v>23647</v>
      </c>
      <c r="C9" s="371" t="s">
        <v>200</v>
      </c>
      <c r="D9" s="371" t="s">
        <v>201</v>
      </c>
      <c r="E9" s="119" t="s">
        <v>256</v>
      </c>
      <c r="F9" s="119">
        <v>1</v>
      </c>
      <c r="G9" s="119">
        <v>2</v>
      </c>
      <c r="H9" s="129">
        <f>'DIURNO PORTO SEGURO'!H159</f>
        <v>5982.7453910591576</v>
      </c>
      <c r="I9" s="233">
        <f t="shared" si="0"/>
        <v>11965.490782118315</v>
      </c>
      <c r="J9" s="130">
        <f t="shared" si="1"/>
        <v>143585.88938541978</v>
      </c>
      <c r="K9" s="130">
        <f t="shared" si="2"/>
        <v>717929.44692709891</v>
      </c>
    </row>
    <row r="10" spans="1:11" x14ac:dyDescent="0.25">
      <c r="A10" s="119">
        <v>9</v>
      </c>
      <c r="B10" s="119">
        <v>23957</v>
      </c>
      <c r="C10" s="371"/>
      <c r="D10" s="371"/>
      <c r="E10" s="253" t="s">
        <v>257</v>
      </c>
      <c r="F10" s="253">
        <v>1</v>
      </c>
      <c r="G10" s="253">
        <v>2</v>
      </c>
      <c r="H10" s="254">
        <f>'NOTURNO PORTO SEGURO'!H162</f>
        <v>7087.4174386133218</v>
      </c>
      <c r="I10" s="255">
        <f t="shared" si="0"/>
        <v>14174.834877226644</v>
      </c>
      <c r="J10" s="252">
        <f t="shared" si="1"/>
        <v>170098.01852671971</v>
      </c>
      <c r="K10" s="252">
        <f t="shared" si="2"/>
        <v>850490.0926335986</v>
      </c>
    </row>
    <row r="11" spans="1:11" x14ac:dyDescent="0.25">
      <c r="A11" s="119">
        <v>10</v>
      </c>
      <c r="B11" s="119">
        <v>23647</v>
      </c>
      <c r="C11" s="371" t="s">
        <v>202</v>
      </c>
      <c r="D11" s="371" t="s">
        <v>203</v>
      </c>
      <c r="E11" s="119" t="s">
        <v>256</v>
      </c>
      <c r="F11" s="119">
        <v>1</v>
      </c>
      <c r="G11" s="119">
        <v>2</v>
      </c>
      <c r="H11" s="129">
        <f>'DIURNO FEIRA DE SANTANA'!H159</f>
        <v>5997.5833910591582</v>
      </c>
      <c r="I11" s="233">
        <f t="shared" si="0"/>
        <v>11995.166782118316</v>
      </c>
      <c r="J11" s="130">
        <f t="shared" si="1"/>
        <v>143942.0013854198</v>
      </c>
      <c r="K11" s="130">
        <f t="shared" si="2"/>
        <v>719710.00692709896</v>
      </c>
    </row>
    <row r="12" spans="1:11" x14ac:dyDescent="0.25">
      <c r="A12" s="119">
        <v>11</v>
      </c>
      <c r="B12" s="119">
        <v>23957</v>
      </c>
      <c r="C12" s="371"/>
      <c r="D12" s="371"/>
      <c r="E12" s="253" t="s">
        <v>257</v>
      </c>
      <c r="F12" s="253">
        <v>1</v>
      </c>
      <c r="G12" s="253">
        <v>2</v>
      </c>
      <c r="H12" s="254">
        <f>'NOTURNO FEIRA DE SANTANA'!H162</f>
        <v>7102.2554386133224</v>
      </c>
      <c r="I12" s="255">
        <f t="shared" si="0"/>
        <v>14204.510877226645</v>
      </c>
      <c r="J12" s="252">
        <f t="shared" si="1"/>
        <v>170454.13052671973</v>
      </c>
      <c r="K12" s="252">
        <f t="shared" si="2"/>
        <v>852270.65263359866</v>
      </c>
    </row>
    <row r="13" spans="1:11" x14ac:dyDescent="0.25">
      <c r="A13" s="119">
        <v>12</v>
      </c>
      <c r="B13" s="119">
        <v>23647</v>
      </c>
      <c r="C13" s="371" t="s">
        <v>204</v>
      </c>
      <c r="D13" s="371" t="s">
        <v>205</v>
      </c>
      <c r="E13" s="119" t="s">
        <v>256</v>
      </c>
      <c r="F13" s="119">
        <v>1</v>
      </c>
      <c r="G13" s="119">
        <v>2</v>
      </c>
      <c r="H13" s="129">
        <f>'DIURNO JUAZEIRO'!H159</f>
        <v>5977.1811410591581</v>
      </c>
      <c r="I13" s="233">
        <f t="shared" si="0"/>
        <v>11954.362282118316</v>
      </c>
      <c r="J13" s="130">
        <f t="shared" si="1"/>
        <v>143452.34738541979</v>
      </c>
      <c r="K13" s="130">
        <f t="shared" si="2"/>
        <v>717261.73692709894</v>
      </c>
    </row>
    <row r="14" spans="1:11" x14ac:dyDescent="0.25">
      <c r="A14" s="119">
        <v>13</v>
      </c>
      <c r="B14" s="119">
        <v>23957</v>
      </c>
      <c r="C14" s="371"/>
      <c r="D14" s="371"/>
      <c r="E14" s="253" t="s">
        <v>257</v>
      </c>
      <c r="F14" s="253">
        <v>1</v>
      </c>
      <c r="G14" s="253">
        <v>2</v>
      </c>
      <c r="H14" s="254">
        <f>'NOTURNO JUAZEIRO'!H162</f>
        <v>7081.8531886133223</v>
      </c>
      <c r="I14" s="255">
        <f t="shared" si="0"/>
        <v>14163.706377226645</v>
      </c>
      <c r="J14" s="252">
        <f t="shared" si="1"/>
        <v>169964.47652671975</v>
      </c>
      <c r="K14" s="252">
        <f t="shared" si="2"/>
        <v>849822.38263359864</v>
      </c>
    </row>
    <row r="15" spans="1:11" ht="27" customHeight="1" x14ac:dyDescent="0.25">
      <c r="A15" s="119">
        <v>14</v>
      </c>
      <c r="B15" s="119">
        <v>23647</v>
      </c>
      <c r="C15" s="383" t="s">
        <v>206</v>
      </c>
      <c r="D15" s="383" t="s">
        <v>207</v>
      </c>
      <c r="E15" s="119" t="s">
        <v>256</v>
      </c>
      <c r="F15" s="119">
        <v>1</v>
      </c>
      <c r="G15" s="119">
        <v>2</v>
      </c>
      <c r="H15" s="129">
        <f>'DIURNO VITÓRIA DA CONQUISTA'!H159</f>
        <v>5956.778891059158</v>
      </c>
      <c r="I15" s="233">
        <f t="shared" si="0"/>
        <v>11913.557782118316</v>
      </c>
      <c r="J15" s="130">
        <f t="shared" si="1"/>
        <v>142962.69338541979</v>
      </c>
      <c r="K15" s="130">
        <f t="shared" si="2"/>
        <v>714813.46692709893</v>
      </c>
    </row>
    <row r="16" spans="1:11" ht="33" customHeight="1" x14ac:dyDescent="0.25">
      <c r="A16" s="119">
        <v>15</v>
      </c>
      <c r="B16" s="119">
        <v>23957</v>
      </c>
      <c r="C16" s="385"/>
      <c r="D16" s="385"/>
      <c r="E16" s="253" t="s">
        <v>257</v>
      </c>
      <c r="F16" s="253">
        <v>1</v>
      </c>
      <c r="G16" s="253">
        <v>2</v>
      </c>
      <c r="H16" s="254">
        <f>'NOTURNO VITÓRIA DA CONQUISTA'!H162</f>
        <v>7061.4509386133223</v>
      </c>
      <c r="I16" s="255">
        <f t="shared" si="0"/>
        <v>14122.901877226645</v>
      </c>
      <c r="J16" s="252">
        <f t="shared" si="1"/>
        <v>169474.82252671974</v>
      </c>
      <c r="K16" s="252">
        <f t="shared" si="2"/>
        <v>847374.11263359862</v>
      </c>
    </row>
    <row r="17" spans="1:11" x14ac:dyDescent="0.25">
      <c r="A17" s="119">
        <v>16</v>
      </c>
      <c r="B17" s="119">
        <v>23647</v>
      </c>
      <c r="C17" s="371" t="s">
        <v>208</v>
      </c>
      <c r="D17" s="371" t="s">
        <v>209</v>
      </c>
      <c r="E17" s="119" t="s">
        <v>256</v>
      </c>
      <c r="F17" s="119">
        <v>1</v>
      </c>
      <c r="G17" s="119">
        <v>2</v>
      </c>
      <c r="H17" s="129">
        <f>'DIURNO ILHÉUS'!H159</f>
        <v>5993.8738910591583</v>
      </c>
      <c r="I17" s="233">
        <f t="shared" si="0"/>
        <v>11987.747782118317</v>
      </c>
      <c r="J17" s="130">
        <f t="shared" si="1"/>
        <v>143852.97338541981</v>
      </c>
      <c r="K17" s="130">
        <f t="shared" si="2"/>
        <v>719264.86692709895</v>
      </c>
    </row>
    <row r="18" spans="1:11" x14ac:dyDescent="0.25">
      <c r="A18" s="119">
        <v>17</v>
      </c>
      <c r="B18" s="119">
        <v>23957</v>
      </c>
      <c r="C18" s="371"/>
      <c r="D18" s="371"/>
      <c r="E18" s="253" t="s">
        <v>257</v>
      </c>
      <c r="F18" s="253">
        <v>1</v>
      </c>
      <c r="G18" s="253">
        <v>2</v>
      </c>
      <c r="H18" s="254">
        <f>'NOTURNO ILHÉUS'!H162</f>
        <v>7098.5459386133225</v>
      </c>
      <c r="I18" s="255">
        <f t="shared" si="0"/>
        <v>14197.091877226645</v>
      </c>
      <c r="J18" s="252">
        <f t="shared" si="1"/>
        <v>170365.10252671974</v>
      </c>
      <c r="K18" s="252">
        <f t="shared" si="2"/>
        <v>851825.51263359864</v>
      </c>
    </row>
    <row r="19" spans="1:11" x14ac:dyDescent="0.25">
      <c r="A19" s="119">
        <v>18</v>
      </c>
      <c r="B19" s="119">
        <v>23647</v>
      </c>
      <c r="C19" s="371" t="s">
        <v>210</v>
      </c>
      <c r="D19" s="371" t="s">
        <v>211</v>
      </c>
      <c r="E19" s="119" t="s">
        <v>256</v>
      </c>
      <c r="F19" s="119">
        <v>1</v>
      </c>
      <c r="G19" s="119">
        <v>2</v>
      </c>
      <c r="H19" s="129">
        <f>'DIURNO BARREIRAS'!H159</f>
        <v>5989.4224910591574</v>
      </c>
      <c r="I19" s="233">
        <f t="shared" si="0"/>
        <v>11978.844982118315</v>
      </c>
      <c r="J19" s="130">
        <f t="shared" si="1"/>
        <v>143746.13978541977</v>
      </c>
      <c r="K19" s="130">
        <f t="shared" si="2"/>
        <v>718730.69892709889</v>
      </c>
    </row>
    <row r="20" spans="1:11" x14ac:dyDescent="0.25">
      <c r="A20" s="119">
        <v>19</v>
      </c>
      <c r="B20" s="119">
        <v>23957</v>
      </c>
      <c r="C20" s="371"/>
      <c r="D20" s="371"/>
      <c r="E20" s="253" t="s">
        <v>257</v>
      </c>
      <c r="F20" s="253">
        <v>1</v>
      </c>
      <c r="G20" s="253">
        <v>2</v>
      </c>
      <c r="H20" s="254">
        <f>'NOTURNO BARREIRAS'!H162</f>
        <v>7094.0945386133217</v>
      </c>
      <c r="I20" s="255">
        <f t="shared" si="0"/>
        <v>14188.189077226643</v>
      </c>
      <c r="J20" s="256">
        <f t="shared" si="1"/>
        <v>170258.26892671973</v>
      </c>
      <c r="K20" s="256">
        <f t="shared" si="2"/>
        <v>851291.34463359858</v>
      </c>
    </row>
    <row r="21" spans="1:11" x14ac:dyDescent="0.25">
      <c r="F21" s="128">
        <f>SUM(F2:F20)</f>
        <v>23</v>
      </c>
      <c r="G21" s="128">
        <f>SUM(G2:G20)</f>
        <v>45</v>
      </c>
      <c r="I21" s="234">
        <f>SUM(I2:I20)</f>
        <v>295792.99724188453</v>
      </c>
      <c r="J21" s="126">
        <f>SUM(J2:J20)</f>
        <v>3549515.9669026146</v>
      </c>
      <c r="K21" s="124">
        <f>SUM(K2:K20)</f>
        <v>17747579.834513068</v>
      </c>
    </row>
    <row r="22" spans="1:11" x14ac:dyDescent="0.25">
      <c r="I22" s="235"/>
      <c r="J22" s="257"/>
      <c r="K22" s="251"/>
    </row>
    <row r="23" spans="1:11" x14ac:dyDescent="0.25">
      <c r="G23" s="125"/>
      <c r="H23" s="125"/>
      <c r="I23" s="236"/>
    </row>
    <row r="24" spans="1:11" x14ac:dyDescent="0.25">
      <c r="G24" s="125"/>
    </row>
    <row r="25" spans="1:11" x14ac:dyDescent="0.25">
      <c r="F25" s="125"/>
      <c r="H25" s="230"/>
      <c r="I25" s="235"/>
      <c r="J25" s="231"/>
    </row>
    <row r="26" spans="1:11" x14ac:dyDescent="0.25">
      <c r="F26" s="125"/>
      <c r="J26" s="231"/>
    </row>
    <row r="27" spans="1:11" x14ac:dyDescent="0.25">
      <c r="F27" s="231"/>
    </row>
    <row r="28" spans="1:11" x14ac:dyDescent="0.25">
      <c r="G28" s="125"/>
      <c r="H28" s="125"/>
    </row>
    <row r="29" spans="1:11" x14ac:dyDescent="0.25">
      <c r="F29" s="231"/>
      <c r="G29" s="125"/>
      <c r="H29" s="125"/>
      <c r="I29" s="231"/>
    </row>
    <row r="30" spans="1:11" x14ac:dyDescent="0.25">
      <c r="H30" s="230"/>
      <c r="I30" s="231"/>
    </row>
    <row r="31" spans="1:11" x14ac:dyDescent="0.25">
      <c r="G31" s="231"/>
    </row>
    <row r="32" spans="1:11" x14ac:dyDescent="0.25">
      <c r="G32" s="231"/>
    </row>
    <row r="33" spans="7:8" x14ac:dyDescent="0.25">
      <c r="G33" s="229"/>
      <c r="H33" s="230"/>
    </row>
    <row r="34" spans="7:8" x14ac:dyDescent="0.25">
      <c r="H34" s="230"/>
    </row>
  </sheetData>
  <mergeCells count="18">
    <mergeCell ref="C19:C20"/>
    <mergeCell ref="D19:D20"/>
    <mergeCell ref="C17:C18"/>
    <mergeCell ref="D17:D18"/>
    <mergeCell ref="C2:C4"/>
    <mergeCell ref="D2:D4"/>
    <mergeCell ref="C5:C6"/>
    <mergeCell ref="D5:D6"/>
    <mergeCell ref="C15:C16"/>
    <mergeCell ref="D15:D16"/>
    <mergeCell ref="C9:C10"/>
    <mergeCell ref="D9:D10"/>
    <mergeCell ref="C11:C12"/>
    <mergeCell ref="D11:D12"/>
    <mergeCell ref="C13:C14"/>
    <mergeCell ref="D13:D14"/>
    <mergeCell ref="C7:C8"/>
    <mergeCell ref="D7:D8"/>
  </mergeCells>
  <phoneticPr fontId="22" type="noConversion"/>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AF3D0-62C0-4D0B-83CA-35833A1E4DFD}">
  <dimension ref="A1:H15"/>
  <sheetViews>
    <sheetView workbookViewId="0">
      <selection activeCell="F14" sqref="F14"/>
    </sheetView>
  </sheetViews>
  <sheetFormatPr defaultColWidth="9.140625" defaultRowHeight="15.75" x14ac:dyDescent="0.25"/>
  <cols>
    <col min="1" max="1" width="9.140625" style="86"/>
    <col min="2" max="2" width="77.5703125" style="86" bestFit="1" customWidth="1"/>
    <col min="3" max="3" width="11.85546875" style="86" bestFit="1" customWidth="1"/>
    <col min="4" max="4" width="21.7109375" style="86" bestFit="1" customWidth="1"/>
    <col min="5" max="5" width="15.5703125" style="86" bestFit="1" customWidth="1"/>
    <col min="6" max="6" width="19.7109375" style="86" bestFit="1" customWidth="1"/>
    <col min="7" max="16384" width="9.140625" style="86"/>
  </cols>
  <sheetData>
    <row r="1" spans="1:8" s="101" customFormat="1" ht="26.25" x14ac:dyDescent="0.25">
      <c r="A1" s="390" t="s">
        <v>169</v>
      </c>
      <c r="B1" s="390"/>
      <c r="C1" s="390"/>
      <c r="D1" s="390"/>
      <c r="E1" s="390"/>
      <c r="F1" s="390"/>
    </row>
    <row r="2" spans="1:8" s="101" customFormat="1" x14ac:dyDescent="0.25">
      <c r="A2" s="102" t="s">
        <v>139</v>
      </c>
      <c r="B2" s="102" t="s">
        <v>140</v>
      </c>
      <c r="C2" s="102" t="s">
        <v>141</v>
      </c>
      <c r="D2" s="102" t="s">
        <v>142</v>
      </c>
      <c r="E2" s="102" t="s">
        <v>143</v>
      </c>
      <c r="F2" s="102" t="s">
        <v>144</v>
      </c>
    </row>
    <row r="3" spans="1:8" s="101" customFormat="1" ht="18.75" customHeight="1" x14ac:dyDescent="0.25">
      <c r="A3" s="103">
        <v>1</v>
      </c>
      <c r="B3" s="104" t="s">
        <v>147</v>
      </c>
      <c r="C3" s="103" t="s">
        <v>146</v>
      </c>
      <c r="D3" s="103">
        <v>230</v>
      </c>
      <c r="E3" s="107">
        <v>4.9000000000000004</v>
      </c>
      <c r="F3" s="107">
        <f t="shared" ref="F3:F10" si="0">E3*D3</f>
        <v>1127</v>
      </c>
      <c r="H3" s="105"/>
    </row>
    <row r="4" spans="1:8" s="101" customFormat="1" ht="18.75" customHeight="1" x14ac:dyDescent="0.25">
      <c r="A4" s="103">
        <v>2</v>
      </c>
      <c r="B4" s="104" t="s">
        <v>172</v>
      </c>
      <c r="C4" s="103" t="s">
        <v>146</v>
      </c>
      <c r="D4" s="103">
        <v>45</v>
      </c>
      <c r="E4" s="107">
        <v>355.93</v>
      </c>
      <c r="F4" s="107">
        <f t="shared" si="0"/>
        <v>16016.85</v>
      </c>
    </row>
    <row r="5" spans="1:8" s="101" customFormat="1" ht="18.75" customHeight="1" x14ac:dyDescent="0.25">
      <c r="A5" s="103">
        <v>3</v>
      </c>
      <c r="B5" s="106" t="s">
        <v>152</v>
      </c>
      <c r="C5" s="103" t="s">
        <v>146</v>
      </c>
      <c r="D5" s="108">
        <v>45</v>
      </c>
      <c r="E5" s="109">
        <v>65.19</v>
      </c>
      <c r="F5" s="107">
        <f t="shared" si="0"/>
        <v>2933.5499999999997</v>
      </c>
    </row>
    <row r="6" spans="1:8" s="101" customFormat="1" x14ac:dyDescent="0.25">
      <c r="A6" s="103">
        <v>4</v>
      </c>
      <c r="B6" s="106" t="s">
        <v>153</v>
      </c>
      <c r="C6" s="103" t="s">
        <v>146</v>
      </c>
      <c r="D6" s="108">
        <v>45</v>
      </c>
      <c r="E6" s="109">
        <v>69.53</v>
      </c>
      <c r="F6" s="107">
        <f t="shared" si="0"/>
        <v>3128.85</v>
      </c>
    </row>
    <row r="7" spans="1:8" s="101" customFormat="1" ht="18.75" customHeight="1" x14ac:dyDescent="0.25">
      <c r="A7" s="103">
        <v>5</v>
      </c>
      <c r="B7" s="106" t="s">
        <v>137</v>
      </c>
      <c r="C7" s="103" t="s">
        <v>146</v>
      </c>
      <c r="D7" s="108">
        <v>45</v>
      </c>
      <c r="E7" s="109">
        <v>24.67</v>
      </c>
      <c r="F7" s="107">
        <f t="shared" si="0"/>
        <v>1110.1500000000001</v>
      </c>
    </row>
    <row r="8" spans="1:8" s="101" customFormat="1" ht="18.75" customHeight="1" x14ac:dyDescent="0.25">
      <c r="A8" s="103">
        <v>6</v>
      </c>
      <c r="B8" s="106" t="s">
        <v>154</v>
      </c>
      <c r="C8" s="103" t="s">
        <v>146</v>
      </c>
      <c r="D8" s="108">
        <v>45</v>
      </c>
      <c r="E8" s="109">
        <v>72.23</v>
      </c>
      <c r="F8" s="107">
        <f t="shared" si="0"/>
        <v>3250.3500000000004</v>
      </c>
    </row>
    <row r="9" spans="1:8" s="101" customFormat="1" ht="18.75" customHeight="1" x14ac:dyDescent="0.25">
      <c r="A9" s="103">
        <v>7</v>
      </c>
      <c r="B9" s="106" t="s">
        <v>156</v>
      </c>
      <c r="C9" s="103" t="s">
        <v>146</v>
      </c>
      <c r="D9" s="108">
        <v>45</v>
      </c>
      <c r="E9" s="109">
        <v>21.85</v>
      </c>
      <c r="F9" s="107">
        <f t="shared" si="0"/>
        <v>983.25000000000011</v>
      </c>
    </row>
    <row r="10" spans="1:8" s="101" customFormat="1" ht="18.75" customHeight="1" x14ac:dyDescent="0.25">
      <c r="A10" s="103">
        <v>8</v>
      </c>
      <c r="B10" s="104" t="s">
        <v>157</v>
      </c>
      <c r="C10" s="103" t="s">
        <v>146</v>
      </c>
      <c r="D10" s="121">
        <v>9</v>
      </c>
      <c r="E10" s="107">
        <v>39.770000000000003</v>
      </c>
      <c r="F10" s="107">
        <f t="shared" si="0"/>
        <v>357.93</v>
      </c>
    </row>
    <row r="11" spans="1:8" s="101" customFormat="1" x14ac:dyDescent="0.25">
      <c r="A11" s="391" t="s">
        <v>158</v>
      </c>
      <c r="B11" s="392"/>
      <c r="C11" s="392"/>
      <c r="D11" s="392"/>
      <c r="E11" s="393"/>
      <c r="F11" s="110">
        <f>SUM(F3:F10)</f>
        <v>28907.93</v>
      </c>
    </row>
    <row r="12" spans="1:8" s="101" customFormat="1" x14ac:dyDescent="0.25">
      <c r="A12" s="391" t="s">
        <v>159</v>
      </c>
      <c r="B12" s="392"/>
      <c r="C12" s="392"/>
      <c r="D12" s="392"/>
      <c r="E12" s="393"/>
      <c r="F12" s="111">
        <f>F11/12</f>
        <v>2408.9941666666668</v>
      </c>
    </row>
    <row r="13" spans="1:8" s="101" customFormat="1" x14ac:dyDescent="0.25">
      <c r="A13" s="391" t="s">
        <v>266</v>
      </c>
      <c r="B13" s="392"/>
      <c r="C13" s="392"/>
      <c r="D13" s="392"/>
      <c r="E13" s="393"/>
      <c r="F13" s="96">
        <f>F12/45</f>
        <v>53.533203703703705</v>
      </c>
    </row>
    <row r="14" spans="1:8" s="101" customFormat="1" x14ac:dyDescent="0.25"/>
    <row r="15" spans="1:8" s="101" customFormat="1" x14ac:dyDescent="0.25"/>
  </sheetData>
  <mergeCells count="4">
    <mergeCell ref="A1:F1"/>
    <mergeCell ref="A11:E11"/>
    <mergeCell ref="A12:E12"/>
    <mergeCell ref="A13:E13"/>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467F9-BA2F-43DA-B32C-7A050AD12890}">
  <dimension ref="A1:H13"/>
  <sheetViews>
    <sheetView workbookViewId="0">
      <selection activeCell="J11" sqref="J11"/>
    </sheetView>
  </sheetViews>
  <sheetFormatPr defaultColWidth="9.140625" defaultRowHeight="15.75" x14ac:dyDescent="0.25"/>
  <cols>
    <col min="1" max="1" width="6.5703125" style="86" bestFit="1" customWidth="1"/>
    <col min="2" max="2" width="37.140625" style="86" bestFit="1" customWidth="1"/>
    <col min="3" max="3" width="16.140625" style="86" customWidth="1"/>
    <col min="4" max="4" width="21.7109375" style="86" bestFit="1" customWidth="1"/>
    <col min="5" max="5" width="15.5703125" style="86" bestFit="1" customWidth="1"/>
    <col min="6" max="6" width="18" style="86" bestFit="1" customWidth="1"/>
    <col min="7" max="16384" width="9.140625" style="86"/>
  </cols>
  <sheetData>
    <row r="1" spans="1:8" ht="26.25" x14ac:dyDescent="0.25">
      <c r="A1" s="394" t="s">
        <v>138</v>
      </c>
      <c r="B1" s="394"/>
      <c r="C1" s="394"/>
      <c r="D1" s="394"/>
      <c r="E1" s="394"/>
      <c r="F1" s="394"/>
    </row>
    <row r="2" spans="1:8" s="114" customFormat="1" ht="31.5" x14ac:dyDescent="0.25">
      <c r="A2" s="112" t="s">
        <v>139</v>
      </c>
      <c r="B2" s="112" t="s">
        <v>140</v>
      </c>
      <c r="C2" s="113" t="s">
        <v>113</v>
      </c>
      <c r="D2" s="112" t="s">
        <v>142</v>
      </c>
      <c r="E2" s="112" t="s">
        <v>143</v>
      </c>
      <c r="F2" s="112" t="s">
        <v>144</v>
      </c>
    </row>
    <row r="3" spans="1:8" ht="21" customHeight="1" x14ac:dyDescent="0.25">
      <c r="A3" s="115">
        <v>1</v>
      </c>
      <c r="B3" s="89" t="s">
        <v>161</v>
      </c>
      <c r="C3" s="88" t="s">
        <v>146</v>
      </c>
      <c r="D3" s="88">
        <v>2</v>
      </c>
      <c r="E3" s="90">
        <v>38.020000000000003</v>
      </c>
      <c r="F3" s="90">
        <f t="shared" ref="F3:F11" si="0">E3*D3</f>
        <v>76.040000000000006</v>
      </c>
    </row>
    <row r="4" spans="1:8" ht="21" customHeight="1" x14ac:dyDescent="0.25">
      <c r="A4" s="115">
        <v>2</v>
      </c>
      <c r="B4" s="89" t="s">
        <v>162</v>
      </c>
      <c r="C4" s="88" t="s">
        <v>146</v>
      </c>
      <c r="D4" s="88">
        <v>4</v>
      </c>
      <c r="E4" s="90">
        <v>167.9</v>
      </c>
      <c r="F4" s="90">
        <f t="shared" si="0"/>
        <v>671.6</v>
      </c>
    </row>
    <row r="5" spans="1:8" ht="39.75" customHeight="1" x14ac:dyDescent="0.25">
      <c r="A5" s="115">
        <v>3</v>
      </c>
      <c r="B5" s="89" t="s">
        <v>163</v>
      </c>
      <c r="C5" s="88" t="s">
        <v>146</v>
      </c>
      <c r="D5" s="88">
        <v>4</v>
      </c>
      <c r="E5" s="90">
        <v>91.68</v>
      </c>
      <c r="F5" s="90">
        <f t="shared" si="0"/>
        <v>366.72</v>
      </c>
    </row>
    <row r="6" spans="1:8" ht="21" customHeight="1" x14ac:dyDescent="0.25">
      <c r="A6" s="115">
        <v>4</v>
      </c>
      <c r="B6" s="89" t="s">
        <v>164</v>
      </c>
      <c r="C6" s="88" t="s">
        <v>146</v>
      </c>
      <c r="D6" s="88">
        <v>1</v>
      </c>
      <c r="E6" s="90">
        <v>36.840000000000003</v>
      </c>
      <c r="F6" s="90">
        <f t="shared" si="0"/>
        <v>36.840000000000003</v>
      </c>
      <c r="G6" s="116"/>
      <c r="H6" s="116"/>
    </row>
    <row r="7" spans="1:8" ht="21" customHeight="1" x14ac:dyDescent="0.25">
      <c r="A7" s="115">
        <v>5</v>
      </c>
      <c r="B7" s="89" t="s">
        <v>165</v>
      </c>
      <c r="C7" s="88" t="s">
        <v>146</v>
      </c>
      <c r="D7" s="88">
        <v>1</v>
      </c>
      <c r="E7" s="90">
        <v>61.77</v>
      </c>
      <c r="F7" s="90">
        <f t="shared" si="0"/>
        <v>61.77</v>
      </c>
    </row>
    <row r="8" spans="1:8" ht="21" customHeight="1" x14ac:dyDescent="0.25">
      <c r="A8" s="115">
        <v>6</v>
      </c>
      <c r="B8" s="89" t="s">
        <v>166</v>
      </c>
      <c r="C8" s="88" t="s">
        <v>151</v>
      </c>
      <c r="D8" s="88">
        <v>1</v>
      </c>
      <c r="E8" s="90">
        <v>206.88</v>
      </c>
      <c r="F8" s="90">
        <f t="shared" si="0"/>
        <v>206.88</v>
      </c>
    </row>
    <row r="9" spans="1:8" ht="21" customHeight="1" x14ac:dyDescent="0.25">
      <c r="A9" s="115">
        <v>7</v>
      </c>
      <c r="B9" s="93" t="s">
        <v>135</v>
      </c>
      <c r="C9" s="88" t="s">
        <v>146</v>
      </c>
      <c r="D9" s="94">
        <v>1</v>
      </c>
      <c r="E9" s="95">
        <v>180.67</v>
      </c>
      <c r="F9" s="90">
        <f t="shared" si="0"/>
        <v>180.67</v>
      </c>
    </row>
    <row r="10" spans="1:8" ht="21" customHeight="1" x14ac:dyDescent="0.25">
      <c r="A10" s="115">
        <v>8</v>
      </c>
      <c r="B10" s="89" t="s">
        <v>167</v>
      </c>
      <c r="C10" s="88" t="s">
        <v>151</v>
      </c>
      <c r="D10" s="88">
        <v>6</v>
      </c>
      <c r="E10" s="90">
        <v>26.68</v>
      </c>
      <c r="F10" s="90">
        <f t="shared" si="0"/>
        <v>160.07999999999998</v>
      </c>
    </row>
    <row r="11" spans="1:8" x14ac:dyDescent="0.25">
      <c r="A11" s="115">
        <v>9</v>
      </c>
      <c r="B11" s="93" t="s">
        <v>136</v>
      </c>
      <c r="C11" s="88" t="s">
        <v>146</v>
      </c>
      <c r="D11" s="94">
        <v>1</v>
      </c>
      <c r="E11" s="95">
        <v>27.42</v>
      </c>
      <c r="F11" s="90">
        <f t="shared" si="0"/>
        <v>27.42</v>
      </c>
    </row>
    <row r="12" spans="1:8" x14ac:dyDescent="0.25">
      <c r="A12" s="395" t="s">
        <v>168</v>
      </c>
      <c r="B12" s="396"/>
      <c r="C12" s="396"/>
      <c r="D12" s="396"/>
      <c r="E12" s="397"/>
      <c r="F12" s="117">
        <f>SUM(F3:F10)</f>
        <v>1760.6</v>
      </c>
    </row>
    <row r="13" spans="1:8" x14ac:dyDescent="0.25">
      <c r="A13" s="395" t="s">
        <v>160</v>
      </c>
      <c r="B13" s="396"/>
      <c r="C13" s="396"/>
      <c r="D13" s="396"/>
      <c r="E13" s="397"/>
      <c r="F13" s="96">
        <f>F12/12</f>
        <v>146.71666666666667</v>
      </c>
    </row>
  </sheetData>
  <mergeCells count="3">
    <mergeCell ref="A1:F1"/>
    <mergeCell ref="A12:E12"/>
    <mergeCell ref="A13:E13"/>
  </mergeCells>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3309F-AAB8-4723-AC0B-F88381C1D262}">
  <dimension ref="A1:J9"/>
  <sheetViews>
    <sheetView workbookViewId="0">
      <selection activeCell="H20" sqref="H20"/>
    </sheetView>
  </sheetViews>
  <sheetFormatPr defaultColWidth="9.140625" defaultRowHeight="15.75" x14ac:dyDescent="0.25"/>
  <cols>
    <col min="1" max="1" width="6.5703125" style="86" bestFit="1" customWidth="1"/>
    <col min="2" max="2" width="50.85546875" style="86" bestFit="1" customWidth="1"/>
    <col min="3" max="3" width="10" style="86" bestFit="1" customWidth="1"/>
    <col min="4" max="4" width="18.85546875" style="86" bestFit="1" customWidth="1"/>
    <col min="5" max="5" width="15.5703125" style="86" bestFit="1" customWidth="1"/>
    <col min="6" max="6" width="14.42578125" style="86" bestFit="1" customWidth="1"/>
    <col min="7" max="7" width="22.7109375" style="86" customWidth="1"/>
    <col min="8" max="8" width="16.140625" style="86" customWidth="1"/>
    <col min="9" max="9" width="17" style="86" customWidth="1"/>
    <col min="10" max="10" width="26" style="86" customWidth="1"/>
    <col min="11" max="16384" width="9.140625" style="86"/>
  </cols>
  <sheetData>
    <row r="1" spans="1:10" ht="21" x14ac:dyDescent="0.25">
      <c r="A1" s="398" t="s">
        <v>170</v>
      </c>
      <c r="B1" s="398"/>
      <c r="C1" s="398"/>
      <c r="D1" s="398"/>
      <c r="E1" s="398"/>
      <c r="F1" s="398"/>
      <c r="G1" s="398"/>
      <c r="H1" s="398"/>
      <c r="I1" s="398"/>
      <c r="J1" s="398"/>
    </row>
    <row r="2" spans="1:10" ht="31.5" x14ac:dyDescent="0.25">
      <c r="A2" s="87" t="s">
        <v>139</v>
      </c>
      <c r="B2" s="100" t="s">
        <v>140</v>
      </c>
      <c r="C2" s="87" t="s">
        <v>141</v>
      </c>
      <c r="D2" s="87" t="s">
        <v>142</v>
      </c>
      <c r="E2" s="87" t="s">
        <v>143</v>
      </c>
      <c r="F2" s="87" t="s">
        <v>144</v>
      </c>
      <c r="G2" s="99" t="s">
        <v>173</v>
      </c>
      <c r="H2" s="99" t="s">
        <v>174</v>
      </c>
      <c r="I2" s="99" t="s">
        <v>175</v>
      </c>
      <c r="J2" s="99" t="s">
        <v>267</v>
      </c>
    </row>
    <row r="3" spans="1:10" ht="18.75" customHeight="1" x14ac:dyDescent="0.25">
      <c r="A3" s="88">
        <v>1</v>
      </c>
      <c r="B3" s="89" t="s">
        <v>145</v>
      </c>
      <c r="C3" s="88" t="s">
        <v>146</v>
      </c>
      <c r="D3" s="88">
        <v>12</v>
      </c>
      <c r="E3" s="90">
        <v>6041.06</v>
      </c>
      <c r="F3" s="90">
        <f t="shared" ref="F3:F8" si="0">E3*D3</f>
        <v>72492.72</v>
      </c>
      <c r="G3" s="97">
        <v>0.1</v>
      </c>
      <c r="H3" s="91">
        <f>F3*G3</f>
        <v>7249.2720000000008</v>
      </c>
      <c r="I3" s="91">
        <f>H3/12</f>
        <v>604.10600000000011</v>
      </c>
      <c r="J3" s="91">
        <f t="shared" ref="J3:J8" si="1">I3/45</f>
        <v>13.424577777777781</v>
      </c>
    </row>
    <row r="4" spans="1:10" ht="18.75" customHeight="1" x14ac:dyDescent="0.25">
      <c r="A4" s="88">
        <v>2</v>
      </c>
      <c r="B4" s="89" t="s">
        <v>148</v>
      </c>
      <c r="C4" s="88" t="s">
        <v>146</v>
      </c>
      <c r="D4" s="88">
        <v>12</v>
      </c>
      <c r="E4" s="90">
        <v>1998.5</v>
      </c>
      <c r="F4" s="90">
        <f t="shared" si="0"/>
        <v>23982</v>
      </c>
      <c r="G4" s="98">
        <v>0.2</v>
      </c>
      <c r="H4" s="91">
        <f t="shared" ref="H4:H8" si="2">F4*G4</f>
        <v>4796.4000000000005</v>
      </c>
      <c r="I4" s="91">
        <f t="shared" ref="I4:I8" si="3">H4/12</f>
        <v>399.70000000000005</v>
      </c>
      <c r="J4" s="91">
        <f t="shared" si="1"/>
        <v>8.8822222222222234</v>
      </c>
    </row>
    <row r="5" spans="1:10" ht="18.75" customHeight="1" x14ac:dyDescent="0.25">
      <c r="A5" s="88">
        <v>3</v>
      </c>
      <c r="B5" s="89" t="s">
        <v>171</v>
      </c>
      <c r="C5" s="88" t="s">
        <v>146</v>
      </c>
      <c r="D5" s="88">
        <v>12</v>
      </c>
      <c r="E5" s="92">
        <v>258.35000000000002</v>
      </c>
      <c r="F5" s="90">
        <f t="shared" si="0"/>
        <v>3100.2000000000003</v>
      </c>
      <c r="G5" s="98">
        <v>0.5</v>
      </c>
      <c r="H5" s="91">
        <f t="shared" si="2"/>
        <v>1550.1000000000001</v>
      </c>
      <c r="I5" s="91">
        <f t="shared" si="3"/>
        <v>129.17500000000001</v>
      </c>
      <c r="J5" s="91">
        <f t="shared" si="1"/>
        <v>2.8705555555555557</v>
      </c>
    </row>
    <row r="6" spans="1:10" ht="18.75" customHeight="1" x14ac:dyDescent="0.25">
      <c r="A6" s="88">
        <v>4</v>
      </c>
      <c r="B6" s="89" t="s">
        <v>149</v>
      </c>
      <c r="C6" s="88" t="s">
        <v>146</v>
      </c>
      <c r="D6" s="88">
        <v>12</v>
      </c>
      <c r="E6" s="90">
        <v>44.16</v>
      </c>
      <c r="F6" s="90">
        <f t="shared" si="0"/>
        <v>529.91999999999996</v>
      </c>
      <c r="G6" s="98">
        <v>0.2</v>
      </c>
      <c r="H6" s="91">
        <f t="shared" si="2"/>
        <v>105.98399999999999</v>
      </c>
      <c r="I6" s="91">
        <f t="shared" si="3"/>
        <v>8.831999999999999</v>
      </c>
      <c r="J6" s="91">
        <f t="shared" si="1"/>
        <v>0.19626666666666664</v>
      </c>
    </row>
    <row r="7" spans="1:10" ht="18.75" customHeight="1" x14ac:dyDescent="0.25">
      <c r="A7" s="88">
        <v>5</v>
      </c>
      <c r="B7" s="89" t="s">
        <v>150</v>
      </c>
      <c r="C7" s="88" t="s">
        <v>151</v>
      </c>
      <c r="D7" s="88">
        <v>12</v>
      </c>
      <c r="E7" s="90">
        <v>173.62</v>
      </c>
      <c r="F7" s="90">
        <f t="shared" si="0"/>
        <v>2083.44</v>
      </c>
      <c r="G7" s="98">
        <v>0.2</v>
      </c>
      <c r="H7" s="91">
        <f t="shared" si="2"/>
        <v>416.68800000000005</v>
      </c>
      <c r="I7" s="91">
        <f t="shared" si="3"/>
        <v>34.724000000000004</v>
      </c>
      <c r="J7" s="91">
        <f t="shared" si="1"/>
        <v>0.77164444444444458</v>
      </c>
    </row>
    <row r="8" spans="1:10" ht="18.75" customHeight="1" x14ac:dyDescent="0.25">
      <c r="A8" s="88">
        <v>6</v>
      </c>
      <c r="B8" s="93" t="s">
        <v>155</v>
      </c>
      <c r="C8" s="88" t="s">
        <v>146</v>
      </c>
      <c r="D8" s="94">
        <v>11</v>
      </c>
      <c r="E8" s="95">
        <v>107.92</v>
      </c>
      <c r="F8" s="90">
        <f t="shared" si="0"/>
        <v>1187.1200000000001</v>
      </c>
      <c r="G8" s="98">
        <v>0.5</v>
      </c>
      <c r="H8" s="91">
        <f t="shared" si="2"/>
        <v>593.56000000000006</v>
      </c>
      <c r="I8" s="91">
        <f t="shared" si="3"/>
        <v>49.463333333333338</v>
      </c>
      <c r="J8" s="91">
        <f t="shared" si="1"/>
        <v>1.0991851851851853</v>
      </c>
    </row>
    <row r="9" spans="1:10" x14ac:dyDescent="0.25">
      <c r="A9" s="399" t="s">
        <v>176</v>
      </c>
      <c r="B9" s="399"/>
      <c r="C9" s="399"/>
      <c r="D9" s="399"/>
      <c r="E9" s="399"/>
      <c r="F9" s="399"/>
      <c r="G9" s="399"/>
      <c r="H9" s="399"/>
      <c r="I9" s="399"/>
      <c r="J9" s="96">
        <f>SUM(J3:J8)</f>
        <v>27.244451851851853</v>
      </c>
    </row>
  </sheetData>
  <mergeCells count="2">
    <mergeCell ref="A1:J1"/>
    <mergeCell ref="A9:I9"/>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2C136-48B5-4155-97F4-0521EF0CD928}">
  <dimension ref="A1:IV163"/>
  <sheetViews>
    <sheetView workbookViewId="0">
      <selection activeCell="I77" sqref="I77"/>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216</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(5.6*2*15)-(I31/100)*6</f>
        <v>73.918200000000013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5.6</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1.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H76*G26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887.13504900000021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887.13504900000021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2220.3736308232001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243.57257950097687</v>
      </c>
      <c r="H137" s="366"/>
    </row>
    <row r="138" spans="1:256" s="66" customFormat="1" x14ac:dyDescent="0.25">
      <c r="A138" s="20" t="s">
        <v>14</v>
      </c>
      <c r="B138" s="354" t="s">
        <v>7</v>
      </c>
      <c r="C138" s="354"/>
      <c r="D138" s="354"/>
      <c r="E138" s="354"/>
      <c r="F138" s="67">
        <v>0.1</v>
      </c>
      <c r="G138" s="366">
        <f>(I33+I86+J97+I122+I131)*F138</f>
        <v>487.14515900195374</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31.664435335126992</v>
      </c>
      <c r="H140" s="366"/>
      <c r="I140" s="64"/>
    </row>
    <row r="141" spans="1:256" s="66" customFormat="1" x14ac:dyDescent="0.25">
      <c r="A141" s="20"/>
      <c r="B141" s="354" t="s">
        <v>90</v>
      </c>
      <c r="C141" s="354"/>
      <c r="D141" s="354"/>
      <c r="E141" s="354"/>
      <c r="F141" s="63">
        <v>0.03</v>
      </c>
      <c r="G141" s="366">
        <f>(I33+I86+J97+I122+I131)*F141</f>
        <v>146.14354770058611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102</v>
      </c>
      <c r="C143" s="354"/>
      <c r="D143" s="354"/>
      <c r="E143" s="354"/>
      <c r="F143" s="63">
        <v>0.05</v>
      </c>
      <c r="G143" s="366">
        <f>(I33+I86+J97+I122+I131)*F143</f>
        <v>243.57257950097687</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1152.0983010396205</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2220.3736308232001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4871.4515900195374</v>
      </c>
    </row>
    <row r="158" spans="1:12" customFormat="1" x14ac:dyDescent="0.25">
      <c r="A158" s="20" t="s">
        <v>34</v>
      </c>
      <c r="B158" s="371" t="s">
        <v>97</v>
      </c>
      <c r="C158" s="371"/>
      <c r="D158" s="371"/>
      <c r="E158" s="371"/>
      <c r="F158" s="371"/>
      <c r="G158" s="371"/>
      <c r="H158" s="69">
        <f>G145</f>
        <v>1152.0983010396205</v>
      </c>
    </row>
    <row r="159" spans="1:12" customFormat="1" ht="12.95" customHeight="1" x14ac:dyDescent="0.25">
      <c r="A159" s="367" t="s">
        <v>98</v>
      </c>
      <c r="B159" s="367"/>
      <c r="C159" s="367"/>
      <c r="D159" s="367"/>
      <c r="E159" s="367"/>
      <c r="F159" s="367"/>
      <c r="G159" s="367"/>
      <c r="H159" s="71">
        <f>H157+H158</f>
        <v>6023.5498910591577</v>
      </c>
    </row>
    <row r="160" spans="1:12" s="49" customFormat="1" ht="12.95" customHeight="1" x14ac:dyDescent="0.2">
      <c r="A160" s="372" t="s">
        <v>99</v>
      </c>
      <c r="B160" s="372"/>
      <c r="C160" s="372"/>
      <c r="D160" s="372"/>
      <c r="E160" s="372"/>
      <c r="F160" s="372"/>
      <c r="G160" s="372"/>
      <c r="H160" s="72">
        <f>12*H159</f>
        <v>72282.5986927099</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74:G74"/>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3:G43"/>
    <mergeCell ref="A44:I44"/>
    <mergeCell ref="A45:J46"/>
    <mergeCell ref="A47:I47"/>
    <mergeCell ref="B48:G48"/>
    <mergeCell ref="B49:G49"/>
    <mergeCell ref="A37:I37"/>
    <mergeCell ref="A38:I38"/>
    <mergeCell ref="B39:H39"/>
    <mergeCell ref="B40:G40"/>
    <mergeCell ref="B41:G41"/>
    <mergeCell ref="B42:G42"/>
    <mergeCell ref="B30:G30"/>
    <mergeCell ref="B31:H31"/>
    <mergeCell ref="B32:G32"/>
    <mergeCell ref="A33:H33"/>
    <mergeCell ref="A34:I34"/>
    <mergeCell ref="A35:J36"/>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AA075-1478-4DA9-B22E-7AD04DEEE438}">
  <dimension ref="A1:IV166"/>
  <sheetViews>
    <sheetView topLeftCell="A55" workbookViewId="0">
      <selection activeCell="A81" sqref="A81:I81"/>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13.28515625" style="13" bestFit="1"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x14ac:dyDescent="0.25">
      <c r="A36" s="303" t="s">
        <v>15</v>
      </c>
      <c r="B36" s="303"/>
      <c r="C36" s="303"/>
      <c r="D36" s="303"/>
      <c r="E36" s="303"/>
      <c r="F36" s="303"/>
      <c r="G36" s="303"/>
      <c r="H36" s="303"/>
      <c r="I36" s="303"/>
      <c r="J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4"/>
      <c r="B37" s="304"/>
      <c r="C37" s="304"/>
      <c r="D37" s="304"/>
      <c r="E37" s="304"/>
      <c r="F37" s="304"/>
      <c r="G37" s="304"/>
      <c r="H37" s="304"/>
      <c r="I37" s="304"/>
      <c r="J37" s="305"/>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x14ac:dyDescent="0.25">
      <c r="A38" s="306"/>
      <c r="B38" s="306"/>
      <c r="C38" s="306"/>
      <c r="D38" s="306"/>
      <c r="E38" s="306"/>
      <c r="F38" s="306"/>
      <c r="G38" s="306"/>
      <c r="H38" s="306"/>
      <c r="I38" s="306"/>
      <c r="J38" s="307"/>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21.75" customHeight="1" x14ac:dyDescent="0.25">
      <c r="A39" s="322" t="s">
        <v>16</v>
      </c>
      <c r="B39" s="322"/>
      <c r="C39" s="322"/>
      <c r="D39" s="322"/>
      <c r="E39" s="322"/>
      <c r="F39" s="322"/>
      <c r="G39" s="322"/>
      <c r="H39" s="322"/>
      <c r="I39" s="322"/>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323" t="s">
        <v>17</v>
      </c>
      <c r="B40" s="323"/>
      <c r="C40" s="323"/>
      <c r="D40" s="323"/>
      <c r="E40" s="323"/>
      <c r="F40" s="323"/>
      <c r="G40" s="323"/>
      <c r="H40" s="323"/>
      <c r="I40" s="323"/>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18</v>
      </c>
      <c r="B41" s="322" t="s">
        <v>19</v>
      </c>
      <c r="C41" s="322"/>
      <c r="D41" s="322"/>
      <c r="E41" s="322"/>
      <c r="F41" s="322"/>
      <c r="G41" s="322"/>
      <c r="H41" s="322"/>
      <c r="I41" s="5" t="s">
        <v>20</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13</v>
      </c>
      <c r="B42" s="324" t="s">
        <v>123</v>
      </c>
      <c r="C42" s="325"/>
      <c r="D42" s="325"/>
      <c r="E42" s="325"/>
      <c r="F42" s="325"/>
      <c r="G42" s="326"/>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4" t="s">
        <v>14</v>
      </c>
      <c r="B43" s="327" t="s">
        <v>124</v>
      </c>
      <c r="C43" s="328"/>
      <c r="D43" s="328"/>
      <c r="E43" s="328"/>
      <c r="F43" s="328"/>
      <c r="G43" s="329"/>
      <c r="H43" s="23">
        <v>8.3299999999999999E-2</v>
      </c>
      <c r="I43" s="34">
        <f>H43*I35</f>
        <v>209.91936276420452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78" t="s">
        <v>28</v>
      </c>
      <c r="B44" s="327" t="s">
        <v>125</v>
      </c>
      <c r="C44" s="328"/>
      <c r="D44" s="328"/>
      <c r="E44" s="328"/>
      <c r="F44" s="328"/>
      <c r="G44" s="329"/>
      <c r="H44" s="47">
        <v>4.2500000000000003E-2</v>
      </c>
      <c r="I44" s="34">
        <f>H44*I35</f>
        <v>107.10171569602272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x14ac:dyDescent="0.25">
      <c r="A45" s="314" t="s">
        <v>1</v>
      </c>
      <c r="B45" s="315"/>
      <c r="C45" s="315"/>
      <c r="D45" s="315"/>
      <c r="E45" s="315"/>
      <c r="F45" s="315"/>
      <c r="G45" s="316"/>
      <c r="H45" s="62">
        <f>SUM(H42:H44)</f>
        <v>0.20910000000000001</v>
      </c>
      <c r="I45" s="33">
        <f>SUM(I42:I44)</f>
        <v>526.94044122443177</v>
      </c>
      <c r="J45" s="11"/>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41.1" customHeight="1" x14ac:dyDescent="0.25">
      <c r="A46" s="317" t="s">
        <v>21</v>
      </c>
      <c r="B46" s="317"/>
      <c r="C46" s="317"/>
      <c r="D46" s="317"/>
      <c r="E46" s="317"/>
      <c r="F46" s="317"/>
      <c r="G46" s="317"/>
      <c r="H46" s="317"/>
      <c r="I46" s="317"/>
      <c r="J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4.45" customHeight="1" x14ac:dyDescent="0.25">
      <c r="A47" s="318"/>
      <c r="B47" s="318"/>
      <c r="C47" s="318"/>
      <c r="D47" s="318"/>
      <c r="E47" s="318"/>
      <c r="F47" s="318"/>
      <c r="G47" s="318"/>
      <c r="H47" s="318"/>
      <c r="I47" s="318"/>
      <c r="J47" s="319"/>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7.45" customHeight="1" x14ac:dyDescent="0.25">
      <c r="A48" s="320"/>
      <c r="B48" s="320"/>
      <c r="C48" s="320"/>
      <c r="D48" s="320"/>
      <c r="E48" s="320"/>
      <c r="F48" s="320"/>
      <c r="G48" s="320"/>
      <c r="H48" s="320"/>
      <c r="I48" s="320"/>
      <c r="J48" s="32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s="13" customFormat="1" ht="32.25" customHeight="1" x14ac:dyDescent="0.25">
      <c r="A49" s="284" t="s">
        <v>70</v>
      </c>
      <c r="B49" s="284"/>
      <c r="C49" s="284"/>
      <c r="D49" s="284"/>
      <c r="E49" s="284"/>
      <c r="F49" s="284"/>
      <c r="G49" s="284"/>
      <c r="H49" s="284"/>
      <c r="I49" s="284"/>
      <c r="J49" s="15"/>
    </row>
    <row r="50" spans="1:256" ht="30" customHeight="1" x14ac:dyDescent="0.25">
      <c r="A50" s="6" t="s">
        <v>22</v>
      </c>
      <c r="B50" s="300" t="s">
        <v>23</v>
      </c>
      <c r="C50" s="300"/>
      <c r="D50" s="300"/>
      <c r="E50" s="300"/>
      <c r="F50" s="300"/>
      <c r="G50" s="300"/>
      <c r="H50" s="3" t="s">
        <v>24</v>
      </c>
      <c r="I50" s="3" t="s">
        <v>25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13</v>
      </c>
      <c r="B51" s="301" t="s">
        <v>26</v>
      </c>
      <c r="C51" s="301"/>
      <c r="D51" s="301"/>
      <c r="E51" s="301"/>
      <c r="F51" s="301"/>
      <c r="G51" s="301"/>
      <c r="H51" s="23">
        <v>0.2</v>
      </c>
      <c r="I51" s="32">
        <f>(I35+I45)*H51</f>
        <v>609.39616210852262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14</v>
      </c>
      <c r="B52" s="301" t="s">
        <v>27</v>
      </c>
      <c r="C52" s="301"/>
      <c r="D52" s="301"/>
      <c r="E52" s="301"/>
      <c r="F52" s="301"/>
      <c r="G52" s="301"/>
      <c r="H52" s="23">
        <v>2.5000000000000001E-2</v>
      </c>
      <c r="I52" s="32">
        <f>(I35+I45)*H52</f>
        <v>76.174520263565327</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38.1" customHeight="1" x14ac:dyDescent="0.25">
      <c r="A53" s="4" t="s">
        <v>28</v>
      </c>
      <c r="B53" s="337" t="s">
        <v>69</v>
      </c>
      <c r="C53" s="337"/>
      <c r="D53" s="5" t="s">
        <v>29</v>
      </c>
      <c r="E53" s="29">
        <v>0.03</v>
      </c>
      <c r="F53" s="5" t="s">
        <v>30</v>
      </c>
      <c r="G53" s="30">
        <v>1</v>
      </c>
      <c r="H53" s="82">
        <f>ROUND((E53*G53),6)</f>
        <v>0.03</v>
      </c>
      <c r="I53" s="32">
        <f>(I35+I45)*H53</f>
        <v>91.40942431627839</v>
      </c>
      <c r="J53" s="39" t="s">
        <v>103</v>
      </c>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31</v>
      </c>
      <c r="B54" s="301" t="s">
        <v>32</v>
      </c>
      <c r="C54" s="301"/>
      <c r="D54" s="301"/>
      <c r="E54" s="301"/>
      <c r="F54" s="301"/>
      <c r="G54" s="301"/>
      <c r="H54" s="23">
        <v>1.4999999999999999E-2</v>
      </c>
      <c r="I54" s="32">
        <f>(I35+I45)*H54</f>
        <v>45.704712158139195</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8</v>
      </c>
      <c r="B55" s="301" t="s">
        <v>33</v>
      </c>
      <c r="C55" s="301"/>
      <c r="D55" s="301"/>
      <c r="E55" s="301"/>
      <c r="F55" s="301"/>
      <c r="G55" s="301"/>
      <c r="H55" s="23">
        <v>0.01</v>
      </c>
      <c r="I55" s="32">
        <f>(I35+I45)*H55</f>
        <v>30.469808105426132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4" t="s">
        <v>34</v>
      </c>
      <c r="B56" s="301" t="s">
        <v>2</v>
      </c>
      <c r="C56" s="301"/>
      <c r="D56" s="301"/>
      <c r="E56" s="301"/>
      <c r="F56" s="301"/>
      <c r="G56" s="301"/>
      <c r="H56" s="23">
        <v>6.0000000000000001E-3</v>
      </c>
      <c r="I56" s="32">
        <f>(I35+I45)*H56</f>
        <v>18.28188486325568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4" t="s">
        <v>35</v>
      </c>
      <c r="B57" s="301" t="s">
        <v>3</v>
      </c>
      <c r="C57" s="301"/>
      <c r="D57" s="301"/>
      <c r="E57" s="301"/>
      <c r="F57" s="301"/>
      <c r="G57" s="301"/>
      <c r="H57" s="23">
        <v>2E-3</v>
      </c>
      <c r="I57" s="32">
        <f>(I35+I45)*H57</f>
        <v>6.0939616210852261</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20.45" customHeight="1" x14ac:dyDescent="0.25">
      <c r="A58" s="330"/>
      <c r="B58" s="331"/>
      <c r="C58" s="331"/>
      <c r="D58" s="331"/>
      <c r="E58" s="331"/>
      <c r="F58" s="331"/>
      <c r="G58" s="332"/>
      <c r="H58" s="45">
        <f>SUM(H51:H57)</f>
        <v>0.28800000000000003</v>
      </c>
      <c r="I58" s="28">
        <f>SUM(I51:I57)</f>
        <v>877.53047343627259</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4" t="s">
        <v>36</v>
      </c>
      <c r="B59" s="301" t="s">
        <v>4</v>
      </c>
      <c r="C59" s="301"/>
      <c r="D59" s="301"/>
      <c r="E59" s="301"/>
      <c r="F59" s="301"/>
      <c r="G59" s="301"/>
      <c r="H59" s="23">
        <v>0.08</v>
      </c>
      <c r="I59" s="32">
        <f>(I35+I45)*H59</f>
        <v>243.75846484340906</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75" customHeight="1" x14ac:dyDescent="0.25">
      <c r="A60" s="323" t="s">
        <v>1</v>
      </c>
      <c r="B60" s="323"/>
      <c r="C60" s="323"/>
      <c r="D60" s="323"/>
      <c r="E60" s="323"/>
      <c r="F60" s="323"/>
      <c r="G60" s="323"/>
      <c r="H60" s="51">
        <f>H58+H59</f>
        <v>0.36800000000000005</v>
      </c>
      <c r="I60" s="33">
        <f>I58+I59</f>
        <v>1121.2889382796816</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38.1" customHeight="1" x14ac:dyDescent="0.25">
      <c r="A61" s="317" t="s">
        <v>71</v>
      </c>
      <c r="B61" s="317"/>
      <c r="C61" s="317"/>
      <c r="D61" s="317"/>
      <c r="E61" s="317"/>
      <c r="F61" s="317"/>
      <c r="G61" s="317"/>
      <c r="H61" s="317"/>
      <c r="I61" s="317"/>
      <c r="J61" s="1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s="2" customFormat="1" ht="14.45" customHeight="1" x14ac:dyDescent="0.25">
      <c r="A62" s="333"/>
      <c r="B62" s="333"/>
      <c r="C62" s="333"/>
      <c r="D62" s="333"/>
      <c r="E62" s="333"/>
      <c r="F62" s="333"/>
      <c r="G62" s="333"/>
      <c r="H62" s="333"/>
      <c r="I62" s="333"/>
      <c r="J62" s="334"/>
    </row>
    <row r="63" spans="1:256" s="2" customFormat="1" ht="15.75" x14ac:dyDescent="0.25">
      <c r="A63" s="335"/>
      <c r="B63" s="335"/>
      <c r="C63" s="335"/>
      <c r="D63" s="335"/>
      <c r="E63" s="335"/>
      <c r="F63" s="335"/>
      <c r="G63" s="335"/>
      <c r="H63" s="335"/>
      <c r="I63" s="335"/>
      <c r="J63" s="336"/>
    </row>
    <row r="64" spans="1:256" ht="18.600000000000001" customHeight="1" x14ac:dyDescent="0.25">
      <c r="A64" s="322" t="s">
        <v>37</v>
      </c>
      <c r="B64" s="322"/>
      <c r="C64" s="322"/>
      <c r="D64" s="322"/>
      <c r="E64" s="322"/>
      <c r="F64" s="322"/>
      <c r="G64" s="322"/>
      <c r="H64" s="322"/>
      <c r="I64" s="322"/>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8.75" customHeight="1" x14ac:dyDescent="0.25">
      <c r="A65" s="6" t="s">
        <v>38</v>
      </c>
      <c r="B65" s="300" t="s">
        <v>39</v>
      </c>
      <c r="C65" s="300"/>
      <c r="D65" s="300"/>
      <c r="E65" s="300"/>
      <c r="F65" s="300"/>
      <c r="G65" s="300"/>
      <c r="H65" s="300"/>
      <c r="I65" s="3" t="s">
        <v>20</v>
      </c>
      <c r="J65" s="11"/>
      <c r="K65" s="10"/>
      <c r="L65" s="232"/>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t="s">
        <v>13</v>
      </c>
      <c r="B66" s="301" t="s">
        <v>128</v>
      </c>
      <c r="C66" s="301"/>
      <c r="D66" s="301"/>
      <c r="E66" s="301"/>
      <c r="F66" s="301"/>
      <c r="G66" s="301"/>
      <c r="H66" s="301"/>
      <c r="I66" s="24">
        <f>(5.6*2*15)-(I31/100)*6</f>
        <v>73.918200000000013</v>
      </c>
      <c r="J66" s="3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x14ac:dyDescent="0.25">
      <c r="A67" s="4"/>
      <c r="B67" s="301" t="s">
        <v>40</v>
      </c>
      <c r="C67" s="301"/>
      <c r="D67" s="301"/>
      <c r="E67" s="301"/>
      <c r="F67" s="301"/>
      <c r="G67" s="301"/>
      <c r="H67" s="28">
        <v>5.6</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7.25" customHeight="1" x14ac:dyDescent="0.25">
      <c r="A68" s="4"/>
      <c r="B68" s="301" t="s">
        <v>41</v>
      </c>
      <c r="C68" s="301"/>
      <c r="D68" s="301"/>
      <c r="E68" s="301"/>
      <c r="F68" s="301"/>
      <c r="G68" s="301"/>
      <c r="H68" s="24">
        <v>2</v>
      </c>
      <c r="I68" s="24"/>
      <c r="J68" s="42"/>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01" t="s">
        <v>42</v>
      </c>
      <c r="C69" s="301"/>
      <c r="D69" s="301"/>
      <c r="E69" s="301"/>
      <c r="F69" s="301"/>
      <c r="G69" s="301"/>
      <c r="H69" s="83">
        <v>15</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6" customHeight="1" x14ac:dyDescent="0.25">
      <c r="A70" s="4"/>
      <c r="B70" s="338" t="s">
        <v>73</v>
      </c>
      <c r="C70" s="338"/>
      <c r="D70" s="338"/>
      <c r="E70" s="338"/>
      <c r="F70" s="338"/>
      <c r="G70" s="338"/>
      <c r="H70" s="26">
        <v>0.06</v>
      </c>
      <c r="I70" s="36"/>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4" t="s">
        <v>14</v>
      </c>
      <c r="B71" s="301" t="s">
        <v>127</v>
      </c>
      <c r="C71" s="301"/>
      <c r="D71" s="301"/>
      <c r="E71" s="301"/>
      <c r="F71" s="301"/>
      <c r="G71" s="301"/>
      <c r="H71" s="301"/>
      <c r="I71" s="32">
        <f>15*H72</f>
        <v>259.20000000000005</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7.100000000000001" customHeight="1" x14ac:dyDescent="0.25">
      <c r="A72" s="4"/>
      <c r="B72" s="301" t="s">
        <v>129</v>
      </c>
      <c r="C72" s="301"/>
      <c r="D72" s="301"/>
      <c r="E72" s="301"/>
      <c r="F72" s="301"/>
      <c r="G72" s="301"/>
      <c r="H72" s="28">
        <v>17.28</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43</v>
      </c>
      <c r="C73" s="301"/>
      <c r="D73" s="301"/>
      <c r="E73" s="301"/>
      <c r="F73" s="301"/>
      <c r="G73" s="301"/>
      <c r="H73" s="83">
        <v>15</v>
      </c>
      <c r="I73" s="24"/>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25"/>
      <c r="B74" s="301" t="s">
        <v>133</v>
      </c>
      <c r="C74" s="301"/>
      <c r="D74" s="301"/>
      <c r="E74" s="301"/>
      <c r="F74" s="301"/>
      <c r="G74" s="301"/>
      <c r="H74" s="84">
        <v>0.15</v>
      </c>
      <c r="I74" s="35">
        <f>H74*I71</f>
        <v>38.880000000000003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28</v>
      </c>
      <c r="B75" s="301" t="s">
        <v>130</v>
      </c>
      <c r="C75" s="301"/>
      <c r="D75" s="301"/>
      <c r="E75" s="301"/>
      <c r="F75" s="301"/>
      <c r="G75" s="301"/>
      <c r="H75" s="84"/>
      <c r="I75" s="24">
        <v>280.47000000000003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31.5" customHeight="1" x14ac:dyDescent="0.25">
      <c r="A76" s="85"/>
      <c r="B76" s="301" t="s">
        <v>221</v>
      </c>
      <c r="C76" s="301"/>
      <c r="D76" s="301"/>
      <c r="E76" s="301"/>
      <c r="F76" s="301"/>
      <c r="G76" s="301"/>
      <c r="H76" s="131">
        <v>0.33329999999999999</v>
      </c>
      <c r="I76" s="35">
        <f>I75*H76</f>
        <v>93.480651000000009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31</v>
      </c>
      <c r="B77" s="301" t="s">
        <v>132</v>
      </c>
      <c r="C77" s="301"/>
      <c r="D77" s="301"/>
      <c r="E77" s="301"/>
      <c r="F77" s="301"/>
      <c r="G77" s="301"/>
      <c r="H77" s="84"/>
      <c r="I77" s="24">
        <v>55.06</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85" t="s">
        <v>8</v>
      </c>
      <c r="B78" s="301" t="s">
        <v>131</v>
      </c>
      <c r="C78" s="301"/>
      <c r="D78" s="301"/>
      <c r="E78" s="301"/>
      <c r="F78" s="301"/>
      <c r="G78" s="301"/>
      <c r="H78" s="132">
        <v>166.8</v>
      </c>
      <c r="I78" s="24">
        <f>H78/12</f>
        <v>13.9</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75" customHeight="1" x14ac:dyDescent="0.25">
      <c r="A79" s="85" t="s">
        <v>34</v>
      </c>
      <c r="B79" s="301" t="s">
        <v>264</v>
      </c>
      <c r="C79" s="301"/>
      <c r="D79" s="301"/>
      <c r="E79" s="301"/>
      <c r="F79" s="301"/>
      <c r="G79" s="301"/>
      <c r="H79" s="47">
        <v>0.25</v>
      </c>
      <c r="I79" s="24">
        <f>H79*G26</f>
        <v>392.00749999999999</v>
      </c>
      <c r="J79" s="260" t="s">
        <v>263</v>
      </c>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x14ac:dyDescent="0.25">
      <c r="A80" s="12"/>
      <c r="B80" s="323" t="s">
        <v>1</v>
      </c>
      <c r="C80" s="323"/>
      <c r="D80" s="323"/>
      <c r="E80" s="323"/>
      <c r="F80" s="323"/>
      <c r="G80" s="323"/>
      <c r="H80" s="323"/>
      <c r="I80" s="8">
        <f>(I66+I71+I75+I77+I78+I79)-I74-I76</f>
        <v>942.19504900000004</v>
      </c>
      <c r="J80" s="42"/>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27.95" customHeight="1" x14ac:dyDescent="0.25">
      <c r="A81" s="341" t="s">
        <v>44</v>
      </c>
      <c r="B81" s="341"/>
      <c r="C81" s="341"/>
      <c r="D81" s="341"/>
      <c r="E81" s="341"/>
      <c r="F81" s="341"/>
      <c r="G81" s="341"/>
      <c r="H81" s="341"/>
      <c r="I81" s="341"/>
      <c r="J81" s="10"/>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x14ac:dyDescent="0.25">
      <c r="A82" s="342"/>
      <c r="B82" s="342"/>
      <c r="C82" s="342"/>
      <c r="D82" s="342"/>
      <c r="E82" s="342"/>
      <c r="F82" s="342"/>
      <c r="G82" s="342"/>
      <c r="H82" s="342"/>
      <c r="I82" s="342"/>
      <c r="J82" s="343"/>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95" customHeight="1" x14ac:dyDescent="0.25">
      <c r="A83" s="344"/>
      <c r="B83" s="344"/>
      <c r="C83" s="344"/>
      <c r="D83" s="344"/>
      <c r="E83" s="344"/>
      <c r="F83" s="344"/>
      <c r="G83" s="344"/>
      <c r="H83" s="344"/>
      <c r="I83" s="344"/>
      <c r="J83" s="345"/>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8.600000000000001" customHeight="1" x14ac:dyDescent="0.25">
      <c r="A84" s="284" t="s">
        <v>72</v>
      </c>
      <c r="B84" s="284"/>
      <c r="C84" s="284"/>
      <c r="D84" s="284"/>
      <c r="E84" s="284"/>
      <c r="F84" s="284"/>
      <c r="G84" s="284"/>
      <c r="H84" s="284"/>
      <c r="I84" s="284"/>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
        <v>2</v>
      </c>
      <c r="B85" s="300" t="s">
        <v>45</v>
      </c>
      <c r="C85" s="300"/>
      <c r="D85" s="300"/>
      <c r="E85" s="300"/>
      <c r="F85" s="300"/>
      <c r="G85" s="300"/>
      <c r="H85" s="300"/>
      <c r="I85" s="3" t="s">
        <v>20</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18</v>
      </c>
      <c r="B86" s="301" t="s">
        <v>19</v>
      </c>
      <c r="C86" s="301"/>
      <c r="D86" s="301"/>
      <c r="E86" s="301"/>
      <c r="F86" s="301"/>
      <c r="G86" s="301"/>
      <c r="H86" s="301"/>
      <c r="I86" s="34">
        <f>I45</f>
        <v>526.94044122443177</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5" t="s">
        <v>22</v>
      </c>
      <c r="B87" s="301" t="s">
        <v>23</v>
      </c>
      <c r="C87" s="301"/>
      <c r="D87" s="301"/>
      <c r="E87" s="301"/>
      <c r="F87" s="301"/>
      <c r="G87" s="301"/>
      <c r="H87" s="301"/>
      <c r="I87" s="34">
        <f>I60</f>
        <v>1121.2889382796816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5" t="s">
        <v>38</v>
      </c>
      <c r="B88" s="301" t="s">
        <v>39</v>
      </c>
      <c r="C88" s="301"/>
      <c r="D88" s="301"/>
      <c r="E88" s="301"/>
      <c r="F88" s="301"/>
      <c r="G88" s="301"/>
      <c r="H88" s="301"/>
      <c r="I88" s="34">
        <f>I80</f>
        <v>942.19504900000004</v>
      </c>
      <c r="J88" s="1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x14ac:dyDescent="0.25">
      <c r="A89" s="300" t="s">
        <v>1</v>
      </c>
      <c r="B89" s="300"/>
      <c r="C89" s="300"/>
      <c r="D89" s="300"/>
      <c r="E89" s="300"/>
      <c r="F89" s="300"/>
      <c r="G89" s="300"/>
      <c r="H89" s="300"/>
      <c r="I89" s="38">
        <f>SUM(I86+I87+I88)</f>
        <v>2590.4244285041132</v>
      </c>
      <c r="J89" s="11"/>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x14ac:dyDescent="0.25">
      <c r="A90" s="339"/>
      <c r="B90" s="339"/>
      <c r="C90" s="339"/>
      <c r="D90" s="339"/>
      <c r="E90" s="339"/>
      <c r="F90" s="339"/>
      <c r="G90" s="339"/>
      <c r="H90" s="339"/>
      <c r="I90" s="339"/>
      <c r="J90" s="339"/>
      <c r="K90" s="34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95" customHeight="1" x14ac:dyDescent="0.25">
      <c r="A91" s="339"/>
      <c r="B91" s="339"/>
      <c r="C91" s="339"/>
      <c r="D91" s="339"/>
      <c r="E91" s="339"/>
      <c r="F91" s="339"/>
      <c r="G91" s="339"/>
      <c r="H91" s="339"/>
      <c r="I91" s="339"/>
      <c r="J91" s="339"/>
      <c r="K91" s="34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13" customFormat="1" x14ac:dyDescent="0.25">
      <c r="A92" s="322" t="s">
        <v>46</v>
      </c>
      <c r="B92" s="322"/>
      <c r="C92" s="322"/>
      <c r="D92" s="322"/>
      <c r="E92" s="322"/>
      <c r="F92" s="322"/>
      <c r="G92" s="322"/>
      <c r="H92" s="322"/>
      <c r="I92" s="322"/>
      <c r="J92" s="322"/>
      <c r="K92" s="15"/>
    </row>
    <row r="93" spans="1:256" x14ac:dyDescent="0.25">
      <c r="A93" s="6">
        <v>3</v>
      </c>
      <c r="B93" s="323" t="s">
        <v>47</v>
      </c>
      <c r="C93" s="323"/>
      <c r="D93" s="323"/>
      <c r="E93" s="323"/>
      <c r="F93" s="323"/>
      <c r="G93" s="323"/>
      <c r="H93" s="323"/>
      <c r="I93" s="6" t="s">
        <v>77</v>
      </c>
      <c r="J93" s="6" t="s">
        <v>48</v>
      </c>
      <c r="K93" s="73"/>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x14ac:dyDescent="0.25">
      <c r="A94" s="4" t="s">
        <v>13</v>
      </c>
      <c r="B94" s="301" t="s">
        <v>82</v>
      </c>
      <c r="C94" s="301"/>
      <c r="D94" s="301"/>
      <c r="E94" s="301"/>
      <c r="F94" s="301"/>
      <c r="G94" s="301"/>
      <c r="H94" s="301"/>
      <c r="I94" s="26">
        <f>(1/12*0.05*100%)</f>
        <v>4.1666666666666666E-3</v>
      </c>
      <c r="J94" s="32">
        <f>I35*I94</f>
        <v>10.500168205492423</v>
      </c>
      <c r="K94" s="74"/>
      <c r="L94" s="46"/>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14</v>
      </c>
      <c r="B95" s="347" t="s">
        <v>74</v>
      </c>
      <c r="C95" s="348"/>
      <c r="D95" s="348"/>
      <c r="E95" s="348"/>
      <c r="F95" s="348"/>
      <c r="G95" s="348"/>
      <c r="H95" s="349"/>
      <c r="I95" s="47">
        <f>(8%*0.42%)</f>
        <v>3.3599999999999998E-4</v>
      </c>
      <c r="J95" s="32">
        <f>I35*I95</f>
        <v>0.84673356409090894</v>
      </c>
      <c r="K95" s="75"/>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s="49" customFormat="1" ht="27.95" customHeight="1" x14ac:dyDescent="0.2">
      <c r="A96" s="61" t="s">
        <v>28</v>
      </c>
      <c r="B96" s="354" t="s">
        <v>75</v>
      </c>
      <c r="C96" s="354"/>
      <c r="D96" s="354"/>
      <c r="E96" s="354"/>
      <c r="F96" s="354"/>
      <c r="G96" s="354"/>
      <c r="H96" s="354"/>
      <c r="I96" s="50">
        <f>(((1+2/12+(1/3*1/12))*(0.08*0.4*0.9*100%)))</f>
        <v>3.44E-2</v>
      </c>
      <c r="J96" s="32">
        <f>I35*I96</f>
        <v>86.689388704545451</v>
      </c>
      <c r="K96" s="76"/>
      <c r="L96" s="52"/>
    </row>
    <row r="97" spans="1:256" ht="31.7" customHeight="1" x14ac:dyDescent="0.25">
      <c r="A97" s="4" t="s">
        <v>31</v>
      </c>
      <c r="B97" s="301" t="s">
        <v>78</v>
      </c>
      <c r="C97" s="301"/>
      <c r="D97" s="301"/>
      <c r="E97" s="301"/>
      <c r="F97" s="301"/>
      <c r="G97" s="301"/>
      <c r="H97" s="301"/>
      <c r="I97" s="54">
        <f>(7/30)/12*100%</f>
        <v>1.9444444444444445E-2</v>
      </c>
      <c r="J97" s="32">
        <f>I35*I97</f>
        <v>49.000784958964644</v>
      </c>
      <c r="K97" s="42"/>
      <c r="L97" s="44"/>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4" t="s">
        <v>8</v>
      </c>
      <c r="B98" s="346" t="s">
        <v>76</v>
      </c>
      <c r="C98" s="346"/>
      <c r="D98" s="346"/>
      <c r="E98" s="346"/>
      <c r="F98" s="346"/>
      <c r="G98" s="346"/>
      <c r="H98" s="346"/>
      <c r="I98" s="23">
        <f>36.8%*1.94%</f>
        <v>7.1392000000000001E-3</v>
      </c>
      <c r="J98" s="32">
        <f>I35*I98</f>
        <v>17.99107220463636</v>
      </c>
      <c r="K98" s="42"/>
      <c r="L98" s="55"/>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x14ac:dyDescent="0.25">
      <c r="A99" s="4" t="s">
        <v>34</v>
      </c>
      <c r="B99" s="347" t="s">
        <v>83</v>
      </c>
      <c r="C99" s="348"/>
      <c r="D99" s="348"/>
      <c r="E99" s="348"/>
      <c r="F99" s="348"/>
      <c r="G99" s="348"/>
      <c r="H99" s="349"/>
      <c r="I99" s="53">
        <f>0.08*0.0194*0.4*100%</f>
        <v>6.2080000000000002E-4</v>
      </c>
      <c r="J99" s="32">
        <f>I35*I99</f>
        <v>1.5644410612727271</v>
      </c>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60"/>
      <c r="B100" s="314" t="s">
        <v>86</v>
      </c>
      <c r="C100" s="315"/>
      <c r="D100" s="315"/>
      <c r="E100" s="315"/>
      <c r="F100" s="315"/>
      <c r="G100" s="315"/>
      <c r="H100" s="316"/>
      <c r="I100" s="51">
        <f>SUM(I94:I99)</f>
        <v>6.6107111111111116E-2</v>
      </c>
      <c r="J100" s="33">
        <f>SUM(J94:J99)</f>
        <v>166.59258869900253</v>
      </c>
      <c r="K100" s="42"/>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5.95" customHeight="1" x14ac:dyDescent="0.25">
      <c r="A101" s="350"/>
      <c r="B101" s="350"/>
      <c r="C101" s="350"/>
      <c r="D101" s="350"/>
      <c r="E101" s="350"/>
      <c r="F101" s="350"/>
      <c r="G101" s="350"/>
      <c r="H101" s="350"/>
      <c r="I101" s="350"/>
      <c r="J101" s="35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 customHeight="1" x14ac:dyDescent="0.25">
      <c r="A102" s="352"/>
      <c r="B102" s="352"/>
      <c r="C102" s="352"/>
      <c r="D102" s="352"/>
      <c r="E102" s="352"/>
      <c r="F102" s="352"/>
      <c r="G102" s="352"/>
      <c r="H102" s="352"/>
      <c r="I102" s="352"/>
      <c r="J102" s="353"/>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8.600000000000001" customHeight="1" x14ac:dyDescent="0.25">
      <c r="A103" s="284" t="s">
        <v>49</v>
      </c>
      <c r="B103" s="284"/>
      <c r="C103" s="284"/>
      <c r="D103" s="284"/>
      <c r="E103" s="284"/>
      <c r="F103" s="284"/>
      <c r="G103" s="284"/>
      <c r="H103" s="284"/>
      <c r="I103" s="284"/>
      <c r="J103" s="284"/>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s="43" customFormat="1" ht="18.95" customHeight="1" x14ac:dyDescent="0.25">
      <c r="A104" s="284" t="s">
        <v>50</v>
      </c>
      <c r="B104" s="284"/>
      <c r="C104" s="284"/>
      <c r="D104" s="284"/>
      <c r="E104" s="284"/>
      <c r="F104" s="284"/>
      <c r="G104" s="284"/>
      <c r="H104" s="284"/>
      <c r="I104" s="284"/>
      <c r="J104" s="284"/>
      <c r="K104" s="77"/>
    </row>
    <row r="105" spans="1:256" ht="15.75" customHeight="1" x14ac:dyDescent="0.25">
      <c r="A105" s="7" t="s">
        <v>51</v>
      </c>
      <c r="B105" s="323" t="s">
        <v>52</v>
      </c>
      <c r="C105" s="323"/>
      <c r="D105" s="323"/>
      <c r="E105" s="323"/>
      <c r="F105" s="323"/>
      <c r="G105" s="323"/>
      <c r="H105" s="323"/>
      <c r="I105" s="6" t="s">
        <v>79</v>
      </c>
      <c r="J105" s="7" t="s">
        <v>20</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75" customHeight="1" x14ac:dyDescent="0.25">
      <c r="A106" s="4" t="s">
        <v>13</v>
      </c>
      <c r="B106" s="301" t="s">
        <v>81</v>
      </c>
      <c r="C106" s="301"/>
      <c r="D106" s="301"/>
      <c r="E106" s="301"/>
      <c r="F106" s="301"/>
      <c r="G106" s="301"/>
      <c r="H106" s="301"/>
      <c r="I106" s="54">
        <f>(5/30/12)*100%</f>
        <v>1.3888888888888888E-2</v>
      </c>
      <c r="J106" s="32">
        <f>I35*I106</f>
        <v>35.000560684974744</v>
      </c>
      <c r="K106" s="11"/>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4" t="s">
        <v>14</v>
      </c>
      <c r="B107" s="301" t="s">
        <v>134</v>
      </c>
      <c r="C107" s="301"/>
      <c r="D107" s="301"/>
      <c r="E107" s="301"/>
      <c r="F107" s="301"/>
      <c r="G107" s="301"/>
      <c r="H107" s="301"/>
      <c r="I107" s="118">
        <f>(5/30/12)*0.015*100%</f>
        <v>2.0833333333333332E-4</v>
      </c>
      <c r="J107" s="32">
        <f>I107*I35</f>
        <v>0.52500841027462108</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4" t="s">
        <v>28</v>
      </c>
      <c r="B108" s="301" t="s">
        <v>85</v>
      </c>
      <c r="C108" s="301"/>
      <c r="D108" s="301"/>
      <c r="E108" s="301"/>
      <c r="F108" s="301"/>
      <c r="G108" s="301"/>
      <c r="H108" s="301"/>
      <c r="I108" s="57">
        <f>(1/12)*0.0178*100%/2</f>
        <v>7.4166666666666662E-4</v>
      </c>
      <c r="J108" s="32">
        <f>I35*I108</f>
        <v>1.8690299405776511</v>
      </c>
      <c r="K108" s="11"/>
      <c r="L108" s="10"/>
      <c r="M108" s="10"/>
      <c r="N108" s="10"/>
      <c r="O108" s="56"/>
      <c r="P108" s="48"/>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x14ac:dyDescent="0.25">
      <c r="A109" s="4" t="s">
        <v>31</v>
      </c>
      <c r="B109" s="301" t="s">
        <v>84</v>
      </c>
      <c r="C109" s="301"/>
      <c r="D109" s="301"/>
      <c r="E109" s="301"/>
      <c r="F109" s="301"/>
      <c r="G109" s="301"/>
      <c r="H109" s="301"/>
      <c r="I109" s="57">
        <f>11.11%*5.28%*50%</f>
        <v>2.9330399999999996E-3</v>
      </c>
      <c r="J109" s="32">
        <f>I35*I109</f>
        <v>7.3913792048249984</v>
      </c>
      <c r="K109" s="11"/>
      <c r="L109" s="59"/>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x14ac:dyDescent="0.25">
      <c r="A110" s="1" t="s">
        <v>8</v>
      </c>
      <c r="B110" s="301" t="s">
        <v>80</v>
      </c>
      <c r="C110" s="301"/>
      <c r="D110" s="301"/>
      <c r="E110" s="301"/>
      <c r="F110" s="301"/>
      <c r="G110" s="301"/>
      <c r="H110" s="301"/>
      <c r="I110" s="54">
        <f>(1/30/12)*100%</f>
        <v>2.7777777777777779E-3</v>
      </c>
      <c r="J110" s="32">
        <f>I35*I110</f>
        <v>7.0001121369949493</v>
      </c>
      <c r="K110" s="11"/>
      <c r="L110" s="48"/>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x14ac:dyDescent="0.25">
      <c r="A111" s="60"/>
      <c r="B111" s="314" t="s">
        <v>86</v>
      </c>
      <c r="C111" s="315"/>
      <c r="D111" s="315"/>
      <c r="E111" s="315"/>
      <c r="F111" s="315"/>
      <c r="G111" s="315"/>
      <c r="H111" s="316"/>
      <c r="I111" s="58">
        <f>SUM(I106:I110)</f>
        <v>2.0549706666666664E-2</v>
      </c>
      <c r="J111" s="40">
        <f>SUM(J106:J110)</f>
        <v>51.786090377646971</v>
      </c>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x14ac:dyDescent="0.25">
      <c r="A112" s="358"/>
      <c r="B112" s="358"/>
      <c r="C112" s="358"/>
      <c r="D112" s="358"/>
      <c r="E112" s="358"/>
      <c r="F112" s="358"/>
      <c r="G112" s="358"/>
      <c r="H112" s="358"/>
      <c r="I112" s="358"/>
      <c r="J112" s="358"/>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customFormat="1" ht="15" customHeight="1" x14ac:dyDescent="0.25">
      <c r="A113" s="359"/>
      <c r="B113" s="359"/>
      <c r="C113" s="359"/>
      <c r="D113" s="359"/>
      <c r="E113" s="359"/>
      <c r="F113" s="359"/>
      <c r="G113" s="359"/>
      <c r="H113" s="359"/>
      <c r="I113" s="359"/>
      <c r="J113" s="359"/>
      <c r="K113" s="226"/>
    </row>
    <row r="114" spans="1:256" s="86" customFormat="1" ht="15.75" x14ac:dyDescent="0.25">
      <c r="A114" s="355" t="s">
        <v>253</v>
      </c>
      <c r="B114" s="355"/>
      <c r="C114" s="355"/>
      <c r="D114" s="355"/>
      <c r="E114" s="355"/>
      <c r="F114" s="355"/>
      <c r="G114" s="355"/>
      <c r="H114" s="355"/>
      <c r="I114" s="355"/>
    </row>
    <row r="115" spans="1:256" s="86" customFormat="1" ht="15.75" x14ac:dyDescent="0.25">
      <c r="A115" s="223"/>
    </row>
    <row r="116" spans="1:256" s="86" customFormat="1" ht="15.75" x14ac:dyDescent="0.25">
      <c r="A116" s="113" t="s">
        <v>53</v>
      </c>
      <c r="B116" s="356" t="s">
        <v>254</v>
      </c>
      <c r="C116" s="356"/>
      <c r="D116" s="356"/>
      <c r="E116" s="356"/>
      <c r="F116" s="356"/>
      <c r="G116" s="356"/>
      <c r="H116" s="356"/>
      <c r="I116" s="113" t="s">
        <v>20</v>
      </c>
    </row>
    <row r="117" spans="1:256" s="86" customFormat="1" ht="15.75" x14ac:dyDescent="0.25">
      <c r="A117" s="219" t="s">
        <v>13</v>
      </c>
      <c r="B117" s="357" t="s">
        <v>255</v>
      </c>
      <c r="C117" s="357"/>
      <c r="D117" s="357"/>
      <c r="E117" s="357"/>
      <c r="F117" s="357"/>
      <c r="G117" s="357"/>
      <c r="H117" s="357"/>
      <c r="I117" s="224">
        <f>13.9*15</f>
        <v>208.5</v>
      </c>
    </row>
    <row r="118" spans="1:256" s="86" customFormat="1" ht="15.75" x14ac:dyDescent="0.25">
      <c r="A118" s="356" t="s">
        <v>1</v>
      </c>
      <c r="B118" s="356"/>
      <c r="C118" s="356"/>
      <c r="D118" s="356"/>
      <c r="E118" s="356"/>
      <c r="F118" s="356"/>
      <c r="G118" s="356"/>
      <c r="H118" s="356"/>
      <c r="I118" s="225">
        <f>I117</f>
        <v>208.5</v>
      </c>
    </row>
    <row r="119" spans="1:256" ht="18.95" customHeight="1" x14ac:dyDescent="0.25">
      <c r="A119" s="358"/>
      <c r="B119" s="358"/>
      <c r="C119" s="358"/>
      <c r="D119" s="358"/>
      <c r="E119" s="358"/>
      <c r="F119" s="358"/>
      <c r="G119" s="358"/>
      <c r="H119" s="358"/>
      <c r="I119" s="358"/>
      <c r="J119" s="226"/>
      <c r="K119" s="227"/>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8.95" customHeight="1" x14ac:dyDescent="0.25">
      <c r="A120" s="381"/>
      <c r="B120" s="381"/>
      <c r="C120" s="381"/>
      <c r="D120" s="381"/>
      <c r="E120" s="381"/>
      <c r="F120" s="381"/>
      <c r="G120" s="381"/>
      <c r="H120" s="381"/>
      <c r="I120" s="381"/>
      <c r="J120" s="226"/>
      <c r="K120" s="227"/>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54</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
        <v>4</v>
      </c>
      <c r="B122" s="323" t="s">
        <v>55</v>
      </c>
      <c r="C122" s="323"/>
      <c r="D122" s="323"/>
      <c r="E122" s="323"/>
      <c r="F122" s="323"/>
      <c r="G122" s="323"/>
      <c r="H122" s="323"/>
      <c r="I122" s="8"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9.899999999999999" customHeight="1" x14ac:dyDescent="0.25">
      <c r="A123" s="5" t="s">
        <v>51</v>
      </c>
      <c r="B123" s="346" t="s">
        <v>52</v>
      </c>
      <c r="C123" s="346"/>
      <c r="D123" s="346"/>
      <c r="E123" s="346"/>
      <c r="F123" s="346"/>
      <c r="G123" s="346"/>
      <c r="H123" s="346"/>
      <c r="I123" s="32">
        <f>J111</f>
        <v>51.786090377646971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9.899999999999999" customHeight="1" x14ac:dyDescent="0.25">
      <c r="A124" s="5" t="s">
        <v>53</v>
      </c>
      <c r="B124" s="346" t="s">
        <v>218</v>
      </c>
      <c r="C124" s="346"/>
      <c r="D124" s="346"/>
      <c r="E124" s="346"/>
      <c r="F124" s="346"/>
      <c r="G124" s="346"/>
      <c r="H124" s="346"/>
      <c r="I124" s="32">
        <f>I118</f>
        <v>208.5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300" t="s">
        <v>1</v>
      </c>
      <c r="B125" s="300"/>
      <c r="C125" s="300"/>
      <c r="D125" s="300"/>
      <c r="E125" s="300"/>
      <c r="F125" s="300"/>
      <c r="G125" s="300"/>
      <c r="H125" s="300"/>
      <c r="I125" s="33">
        <f>SUM(I123+I124)</f>
        <v>260.28609037764699</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45" customHeight="1" x14ac:dyDescent="0.25">
      <c r="A126" s="360"/>
      <c r="B126" s="360"/>
      <c r="C126" s="360"/>
      <c r="D126" s="360"/>
      <c r="E126" s="360"/>
      <c r="F126" s="360"/>
      <c r="G126" s="360"/>
      <c r="H126" s="360"/>
      <c r="I126" s="360"/>
      <c r="J126" s="361"/>
      <c r="K126" s="10"/>
      <c r="L126" s="10"/>
      <c r="M126" s="10"/>
      <c r="N126" s="48"/>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 customHeight="1" x14ac:dyDescent="0.25">
      <c r="A127" s="360"/>
      <c r="B127" s="360"/>
      <c r="C127" s="360"/>
      <c r="D127" s="360"/>
      <c r="E127" s="360"/>
      <c r="F127" s="360"/>
      <c r="G127" s="360"/>
      <c r="H127" s="360"/>
      <c r="I127" s="360"/>
      <c r="J127" s="36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x14ac:dyDescent="0.25">
      <c r="A128" s="284" t="s">
        <v>56</v>
      </c>
      <c r="B128" s="284"/>
      <c r="C128" s="284"/>
      <c r="D128" s="284"/>
      <c r="E128" s="284"/>
      <c r="F128" s="284"/>
      <c r="G128" s="284"/>
      <c r="H128" s="284"/>
      <c r="I128" s="284"/>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x14ac:dyDescent="0.25">
      <c r="A129" s="6">
        <v>5</v>
      </c>
      <c r="B129" s="300" t="s">
        <v>57</v>
      </c>
      <c r="C129" s="300"/>
      <c r="D129" s="300"/>
      <c r="E129" s="300"/>
      <c r="F129" s="300"/>
      <c r="G129" s="300"/>
      <c r="H129" s="300"/>
      <c r="I129" s="6" t="s">
        <v>20</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7.25" customHeight="1" x14ac:dyDescent="0.25">
      <c r="A130" s="4" t="s">
        <v>13</v>
      </c>
      <c r="B130" s="301" t="s">
        <v>58</v>
      </c>
      <c r="C130" s="301"/>
      <c r="D130" s="301"/>
      <c r="E130" s="301"/>
      <c r="F130" s="301"/>
      <c r="G130" s="301"/>
      <c r="H130" s="301"/>
      <c r="I130" s="32">
        <f>UNIFORMES!F13</f>
        <v>146.71666666666667</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14</v>
      </c>
      <c r="B131" s="301" t="s">
        <v>59</v>
      </c>
      <c r="C131" s="301"/>
      <c r="D131" s="301"/>
      <c r="E131" s="301"/>
      <c r="F131" s="301"/>
      <c r="G131" s="301"/>
      <c r="H131" s="301"/>
      <c r="I131" s="34">
        <f>MATERIAIS!F13</f>
        <v>53.533203703703705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4" t="s">
        <v>28</v>
      </c>
      <c r="B132" s="346" t="s">
        <v>177</v>
      </c>
      <c r="C132" s="346"/>
      <c r="D132" s="346"/>
      <c r="E132" s="346"/>
      <c r="F132" s="346"/>
      <c r="G132" s="346"/>
      <c r="H132" s="346"/>
      <c r="I132" s="34">
        <f>EQUIPAMENTOS!J9</f>
        <v>27.244451851851853</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75" customHeight="1" x14ac:dyDescent="0.25">
      <c r="A133" s="4" t="s">
        <v>31</v>
      </c>
      <c r="B133" s="301" t="s">
        <v>60</v>
      </c>
      <c r="C133" s="301"/>
      <c r="D133" s="301"/>
      <c r="E133" s="301"/>
      <c r="F133" s="301"/>
      <c r="G133" s="301"/>
      <c r="H133" s="301"/>
      <c r="I133" s="34" t="s">
        <v>61</v>
      </c>
      <c r="J133" s="1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75" customHeight="1" x14ac:dyDescent="0.25">
      <c r="A134" s="314" t="s">
        <v>1</v>
      </c>
      <c r="B134" s="315"/>
      <c r="C134" s="315"/>
      <c r="D134" s="315"/>
      <c r="E134" s="315"/>
      <c r="F134" s="315"/>
      <c r="G134" s="315"/>
      <c r="H134" s="316"/>
      <c r="I134" s="38">
        <f>SUM(I130:I133)</f>
        <v>227.49432222222225</v>
      </c>
      <c r="J134" s="11"/>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0"/>
      <c r="EU134" s="10"/>
      <c r="EV134" s="10"/>
      <c r="EW134" s="10"/>
      <c r="EX134" s="10"/>
      <c r="EY134" s="10"/>
      <c r="EZ134" s="10"/>
      <c r="FA134" s="10"/>
      <c r="FB134" s="10"/>
      <c r="FC134" s="10"/>
      <c r="FD134" s="10"/>
      <c r="FE134" s="10"/>
      <c r="FF134" s="10"/>
      <c r="FG134" s="10"/>
      <c r="FH134" s="10"/>
      <c r="FI134" s="10"/>
      <c r="FJ134" s="10"/>
      <c r="FK134" s="10"/>
      <c r="FL134" s="10"/>
      <c r="FM134" s="10"/>
      <c r="FN134" s="10"/>
      <c r="FO134" s="10"/>
      <c r="FP134" s="10"/>
      <c r="FQ134" s="10"/>
      <c r="FR134" s="10"/>
      <c r="FS134" s="10"/>
      <c r="FT134" s="10"/>
      <c r="FU134" s="10"/>
      <c r="FV134" s="10"/>
      <c r="FW134" s="10"/>
      <c r="FX134" s="10"/>
      <c r="FY134" s="10"/>
      <c r="FZ134" s="10"/>
      <c r="GA134" s="10"/>
      <c r="GB134" s="10"/>
      <c r="GC134" s="10"/>
      <c r="GD134" s="10"/>
      <c r="GE134" s="10"/>
      <c r="GF134" s="10"/>
      <c r="GG134" s="10"/>
      <c r="GH134" s="10"/>
      <c r="GI134" s="10"/>
      <c r="GJ134" s="10"/>
      <c r="GK134" s="10"/>
      <c r="GL134" s="10"/>
      <c r="GM134" s="10"/>
      <c r="GN134" s="10"/>
      <c r="GO134" s="10"/>
      <c r="GP134" s="10"/>
      <c r="GQ134" s="10"/>
      <c r="GR134" s="10"/>
      <c r="GS134" s="10"/>
      <c r="GT134" s="10"/>
      <c r="GU134" s="10"/>
      <c r="GV134" s="10"/>
      <c r="GW134" s="10"/>
      <c r="GX134" s="10"/>
      <c r="GY134" s="10"/>
      <c r="GZ134" s="10"/>
      <c r="HA134" s="10"/>
      <c r="HB134" s="10"/>
      <c r="HC134" s="10"/>
      <c r="HD134" s="10"/>
      <c r="HE134" s="10"/>
      <c r="HF134" s="10"/>
      <c r="HG134" s="10"/>
      <c r="HH134" s="10"/>
      <c r="HI134" s="10"/>
      <c r="HJ134" s="10"/>
      <c r="HK134" s="10"/>
      <c r="HL134" s="10"/>
      <c r="HM134" s="10"/>
      <c r="HN134" s="10"/>
      <c r="HO134" s="10"/>
      <c r="HP134" s="10"/>
      <c r="HQ134" s="10"/>
      <c r="HR134" s="10"/>
      <c r="HS134" s="10"/>
      <c r="HT134" s="10"/>
      <c r="HU134" s="10"/>
      <c r="HV134" s="10"/>
      <c r="HW134" s="10"/>
      <c r="HX134" s="10"/>
      <c r="HY134" s="10"/>
      <c r="HZ134" s="10"/>
      <c r="IA134" s="10"/>
      <c r="IB134" s="10"/>
      <c r="IC134" s="10"/>
      <c r="ID134" s="10"/>
      <c r="IE134" s="10"/>
      <c r="IF134" s="10"/>
      <c r="IG134" s="10"/>
      <c r="IH134" s="10"/>
      <c r="II134" s="10"/>
      <c r="IJ134" s="10"/>
      <c r="IK134" s="10"/>
      <c r="IL134" s="10"/>
      <c r="IM134" s="10"/>
      <c r="IN134" s="10"/>
      <c r="IO134" s="10"/>
      <c r="IP134" s="10"/>
      <c r="IQ134" s="10"/>
      <c r="IR134" s="10"/>
      <c r="IS134" s="10"/>
      <c r="IT134" s="10"/>
      <c r="IU134" s="10"/>
      <c r="IV134" s="10"/>
    </row>
    <row r="135" spans="1:256" ht="12.95" customHeight="1" x14ac:dyDescent="0.25">
      <c r="A135" s="360"/>
      <c r="B135" s="360"/>
      <c r="C135" s="360"/>
      <c r="D135" s="360"/>
      <c r="E135" s="360"/>
      <c r="F135" s="360"/>
      <c r="G135" s="360"/>
      <c r="H135" s="360"/>
      <c r="I135" s="360"/>
      <c r="J135" s="361"/>
      <c r="K135" s="10"/>
      <c r="L135" s="10"/>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c r="AK135" s="10"/>
      <c r="AL135" s="10"/>
      <c r="AM135" s="10"/>
      <c r="AN135" s="10"/>
      <c r="AO135" s="10"/>
      <c r="AP135" s="10"/>
      <c r="AQ135" s="10"/>
      <c r="AR135" s="10"/>
      <c r="AS135" s="10"/>
      <c r="AT135" s="10"/>
      <c r="AU135" s="10"/>
      <c r="AV135" s="10"/>
      <c r="AW135" s="10"/>
      <c r="AX135" s="10"/>
      <c r="AY135" s="10"/>
      <c r="AZ135" s="10"/>
      <c r="BA135" s="10"/>
      <c r="BB135" s="10"/>
      <c r="BC135" s="10"/>
      <c r="BD135" s="10"/>
      <c r="BE135" s="10"/>
      <c r="BF135" s="10"/>
      <c r="BG135" s="10"/>
      <c r="BH135" s="10"/>
      <c r="BI135" s="10"/>
      <c r="BJ135" s="10"/>
      <c r="BK135" s="10"/>
      <c r="BL135" s="10"/>
      <c r="BM135" s="10"/>
      <c r="BN135" s="10"/>
      <c r="BO135" s="10"/>
      <c r="BP135" s="10"/>
      <c r="BQ135" s="10"/>
      <c r="BR135" s="10"/>
      <c r="BS135" s="10"/>
      <c r="BT135" s="10"/>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0"/>
      <c r="CS135" s="10"/>
      <c r="CT135" s="10"/>
      <c r="CU135" s="10"/>
      <c r="CV135" s="10"/>
      <c r="CW135" s="10"/>
      <c r="CX135" s="10"/>
      <c r="CY135" s="10"/>
      <c r="CZ135" s="10"/>
      <c r="DA135" s="10"/>
      <c r="DB135" s="10"/>
      <c r="DC135" s="10"/>
      <c r="DD135" s="10"/>
      <c r="DE135" s="10"/>
      <c r="DF135" s="10"/>
      <c r="DG135" s="10"/>
      <c r="DH135" s="10"/>
      <c r="DI135" s="10"/>
      <c r="DJ135" s="10"/>
      <c r="DK135" s="10"/>
      <c r="DL135" s="10"/>
      <c r="DM135" s="10"/>
      <c r="DN135" s="10"/>
      <c r="DO135" s="10"/>
      <c r="DP135" s="10"/>
      <c r="DQ135" s="10"/>
      <c r="DR135" s="10"/>
      <c r="DS135" s="10"/>
      <c r="DT135" s="10"/>
      <c r="DU135" s="10"/>
      <c r="DV135" s="10"/>
      <c r="DW135" s="10"/>
      <c r="DX135" s="10"/>
      <c r="DY135" s="10"/>
      <c r="DZ135" s="10"/>
      <c r="EA135" s="10"/>
      <c r="EB135" s="10"/>
      <c r="EC135" s="10"/>
      <c r="ED135" s="10"/>
      <c r="EE135" s="10"/>
      <c r="EF135" s="10"/>
      <c r="EG135" s="10"/>
      <c r="EH135" s="10"/>
      <c r="EI135" s="10"/>
      <c r="EJ135" s="10"/>
      <c r="EK135" s="10"/>
      <c r="EL135" s="10"/>
      <c r="EM135" s="10"/>
      <c r="EN135" s="10"/>
      <c r="EO135" s="10"/>
      <c r="EP135" s="10"/>
      <c r="EQ135" s="10"/>
      <c r="ER135" s="10"/>
      <c r="ES135" s="10"/>
      <c r="ET135" s="10"/>
      <c r="EU135" s="10"/>
      <c r="EV135" s="10"/>
      <c r="EW135" s="10"/>
      <c r="EX135" s="10"/>
      <c r="EY135" s="10"/>
      <c r="EZ135" s="10"/>
      <c r="FA135" s="10"/>
      <c r="FB135" s="10"/>
      <c r="FC135" s="10"/>
      <c r="FD135" s="10"/>
      <c r="FE135" s="10"/>
      <c r="FF135" s="10"/>
      <c r="FG135" s="10"/>
      <c r="FH135" s="10"/>
      <c r="FI135" s="10"/>
      <c r="FJ135" s="10"/>
      <c r="FK135" s="10"/>
      <c r="FL135" s="10"/>
      <c r="FM135" s="10"/>
      <c r="FN135" s="10"/>
      <c r="FO135" s="10"/>
      <c r="FP135" s="10"/>
      <c r="FQ135" s="10"/>
      <c r="FR135" s="10"/>
      <c r="FS135" s="10"/>
      <c r="FT135" s="10"/>
      <c r="FU135" s="10"/>
      <c r="FV135" s="10"/>
      <c r="FW135" s="10"/>
      <c r="FX135" s="10"/>
      <c r="FY135" s="10"/>
      <c r="FZ135" s="10"/>
      <c r="GA135" s="10"/>
      <c r="GB135" s="10"/>
      <c r="GC135" s="10"/>
      <c r="GD135" s="10"/>
      <c r="GE135" s="10"/>
      <c r="GF135" s="10"/>
      <c r="GG135" s="10"/>
      <c r="GH135" s="10"/>
      <c r="GI135" s="10"/>
      <c r="GJ135" s="10"/>
      <c r="GK135" s="10"/>
      <c r="GL135" s="10"/>
      <c r="GM135" s="10"/>
      <c r="GN135" s="10"/>
      <c r="GO135" s="10"/>
      <c r="GP135" s="10"/>
      <c r="GQ135" s="10"/>
      <c r="GR135" s="10"/>
      <c r="GS135" s="10"/>
      <c r="GT135" s="10"/>
      <c r="GU135" s="10"/>
      <c r="GV135" s="10"/>
      <c r="GW135" s="10"/>
      <c r="GX135" s="10"/>
      <c r="GY135" s="10"/>
      <c r="GZ135" s="10"/>
      <c r="HA135" s="10"/>
      <c r="HB135" s="10"/>
      <c r="HC135" s="10"/>
      <c r="HD135" s="10"/>
      <c r="HE135" s="10"/>
      <c r="HF135" s="10"/>
      <c r="HG135" s="10"/>
      <c r="HH135" s="10"/>
      <c r="HI135" s="10"/>
      <c r="HJ135" s="10"/>
      <c r="HK135" s="10"/>
      <c r="HL135" s="10"/>
      <c r="HM135" s="10"/>
      <c r="HN135" s="10"/>
      <c r="HO135" s="10"/>
      <c r="HP135" s="10"/>
      <c r="HQ135" s="10"/>
      <c r="HR135" s="10"/>
      <c r="HS135" s="10"/>
      <c r="HT135" s="10"/>
      <c r="HU135" s="10"/>
      <c r="HV135" s="10"/>
      <c r="HW135" s="10"/>
      <c r="HX135" s="10"/>
      <c r="HY135" s="10"/>
      <c r="HZ135" s="10"/>
      <c r="IA135" s="10"/>
      <c r="IB135" s="10"/>
      <c r="IC135" s="10"/>
      <c r="ID135" s="10"/>
      <c r="IE135" s="10"/>
      <c r="IF135" s="10"/>
      <c r="IG135" s="10"/>
      <c r="IH135" s="10"/>
      <c r="II135" s="10"/>
      <c r="IJ135" s="10"/>
      <c r="IK135" s="10"/>
      <c r="IL135" s="10"/>
      <c r="IM135" s="10"/>
      <c r="IN135" s="10"/>
      <c r="IO135" s="10"/>
      <c r="IP135" s="10"/>
      <c r="IQ135" s="10"/>
      <c r="IR135" s="10"/>
      <c r="IS135" s="10"/>
      <c r="IT135" s="10"/>
      <c r="IU135" s="10"/>
      <c r="IV135" s="10"/>
    </row>
    <row r="136" spans="1:256" ht="15" customHeight="1" x14ac:dyDescent="0.25">
      <c r="A136" s="360"/>
      <c r="B136" s="360"/>
      <c r="C136" s="360"/>
      <c r="D136" s="360"/>
      <c r="E136" s="360"/>
      <c r="F136" s="360"/>
      <c r="G136" s="360"/>
      <c r="H136" s="360"/>
      <c r="I136" s="360"/>
      <c r="J136" s="361"/>
      <c r="K136" s="10"/>
      <c r="L136" s="10"/>
    </row>
    <row r="137" spans="1:256" s="49" customFormat="1" ht="15.75" x14ac:dyDescent="0.2">
      <c r="A137" s="362" t="s">
        <v>87</v>
      </c>
      <c r="B137" s="363"/>
      <c r="C137" s="363"/>
      <c r="D137" s="363"/>
      <c r="E137" s="363"/>
      <c r="F137" s="363"/>
      <c r="G137" s="363"/>
      <c r="H137" s="364"/>
    </row>
    <row r="138" spans="1:256" s="49" customFormat="1" ht="12.75" x14ac:dyDescent="0.2">
      <c r="A138" s="365"/>
      <c r="B138" s="365"/>
      <c r="C138" s="365"/>
      <c r="D138" s="365"/>
      <c r="E138" s="365"/>
      <c r="F138" s="365"/>
      <c r="G138" s="365"/>
      <c r="H138" s="365"/>
      <c r="I138" s="365"/>
      <c r="J138" s="365"/>
    </row>
    <row r="139" spans="1:256" s="66" customFormat="1" ht="29.1" customHeight="1" x14ac:dyDescent="0.25">
      <c r="A139" s="20">
        <v>6</v>
      </c>
      <c r="B139" s="354" t="s">
        <v>88</v>
      </c>
      <c r="C139" s="354"/>
      <c r="D139" s="354"/>
      <c r="E139" s="354"/>
      <c r="F139" s="20" t="s">
        <v>24</v>
      </c>
      <c r="G139" s="367" t="s">
        <v>20</v>
      </c>
      <c r="H139" s="367"/>
    </row>
    <row r="140" spans="1:256" s="66" customFormat="1" x14ac:dyDescent="0.25">
      <c r="A140" s="20" t="s">
        <v>13</v>
      </c>
      <c r="B140" s="354" t="s">
        <v>5</v>
      </c>
      <c r="C140" s="354"/>
      <c r="D140" s="354"/>
      <c r="E140" s="354"/>
      <c r="F140" s="67">
        <v>0.05</v>
      </c>
      <c r="G140" s="366">
        <f>(I35+I89+J100+I125+I134)*F140</f>
        <v>288.24188995605834</v>
      </c>
      <c r="H140" s="366"/>
    </row>
    <row r="141" spans="1:256" s="66" customFormat="1" x14ac:dyDescent="0.25">
      <c r="A141" s="20" t="s">
        <v>14</v>
      </c>
      <c r="B141" s="354" t="s">
        <v>7</v>
      </c>
      <c r="C141" s="354"/>
      <c r="D141" s="354"/>
      <c r="E141" s="354"/>
      <c r="F141" s="67">
        <v>0.1</v>
      </c>
      <c r="G141" s="366">
        <f>(I35+I89+J100+I125+I134)*F141</f>
        <v>576.48377991211669</v>
      </c>
      <c r="H141" s="366"/>
    </row>
    <row r="142" spans="1:256" s="66" customFormat="1" x14ac:dyDescent="0.25">
      <c r="A142" s="20" t="s">
        <v>28</v>
      </c>
      <c r="B142" s="354" t="s">
        <v>6</v>
      </c>
      <c r="C142" s="354"/>
      <c r="D142" s="354"/>
      <c r="E142" s="354"/>
      <c r="F142" s="67"/>
      <c r="G142" s="366"/>
      <c r="H142" s="366"/>
    </row>
    <row r="143" spans="1:256" s="66" customFormat="1" x14ac:dyDescent="0.25">
      <c r="A143" s="20"/>
      <c r="B143" s="354" t="s">
        <v>89</v>
      </c>
      <c r="C143" s="354"/>
      <c r="D143" s="354"/>
      <c r="E143" s="354"/>
      <c r="F143" s="63">
        <v>6.4999999999999997E-3</v>
      </c>
      <c r="G143" s="366">
        <f>(I35+I89+J100+I125+I134)*F143</f>
        <v>37.471445694287581</v>
      </c>
      <c r="H143" s="366"/>
      <c r="I143" s="64"/>
    </row>
    <row r="144" spans="1:256" s="66" customFormat="1" x14ac:dyDescent="0.25">
      <c r="A144" s="20"/>
      <c r="B144" s="354" t="s">
        <v>90</v>
      </c>
      <c r="C144" s="354"/>
      <c r="D144" s="354"/>
      <c r="E144" s="354"/>
      <c r="F144" s="63">
        <v>0.03</v>
      </c>
      <c r="G144" s="366">
        <f>(I35+I89+J100+I125+I134)*F144</f>
        <v>172.945133973635</v>
      </c>
      <c r="H144" s="366"/>
      <c r="I144" s="64"/>
    </row>
    <row r="145" spans="1:12" s="66" customFormat="1" x14ac:dyDescent="0.25">
      <c r="A145" s="20"/>
      <c r="B145" s="354" t="s">
        <v>91</v>
      </c>
      <c r="C145" s="354"/>
      <c r="D145" s="354"/>
      <c r="E145" s="354"/>
      <c r="F145" s="67"/>
      <c r="G145" s="366"/>
      <c r="H145" s="366"/>
    </row>
    <row r="146" spans="1:12" s="66" customFormat="1" x14ac:dyDescent="0.25">
      <c r="A146" s="20"/>
      <c r="B146" s="354" t="s">
        <v>102</v>
      </c>
      <c r="C146" s="354"/>
      <c r="D146" s="354"/>
      <c r="E146" s="354"/>
      <c r="F146" s="63">
        <v>0.05</v>
      </c>
      <c r="G146" s="366">
        <f>(I35+I89+J100+I125+I134)*F146</f>
        <v>288.24188995605834</v>
      </c>
      <c r="H146" s="366"/>
    </row>
    <row r="147" spans="1:12" s="66" customFormat="1" x14ac:dyDescent="0.25">
      <c r="A147" s="20"/>
      <c r="B147" s="354" t="s">
        <v>86</v>
      </c>
      <c r="C147" s="354"/>
      <c r="D147" s="354"/>
      <c r="E147" s="354"/>
      <c r="G147" s="366"/>
      <c r="H147" s="366"/>
    </row>
    <row r="148" spans="1:12" s="66" customFormat="1" x14ac:dyDescent="0.25">
      <c r="A148" s="367" t="s">
        <v>92</v>
      </c>
      <c r="B148" s="367"/>
      <c r="C148" s="367"/>
      <c r="D148" s="367"/>
      <c r="E148" s="367"/>
      <c r="F148" s="65">
        <f>SUM(F140:F146)</f>
        <v>0.23650000000000004</v>
      </c>
      <c r="G148" s="368">
        <f>SUM(G140:H146)</f>
        <v>1363.384139492156</v>
      </c>
      <c r="H148" s="368"/>
    </row>
    <row r="149" spans="1:12" ht="15" customHeight="1" x14ac:dyDescent="0.25">
      <c r="A149" s="10"/>
      <c r="B149" s="10"/>
      <c r="C149" s="10"/>
      <c r="D149" s="10"/>
      <c r="E149" s="10"/>
      <c r="F149" s="10"/>
      <c r="G149" s="43"/>
      <c r="H149" s="43"/>
      <c r="I149" s="10"/>
      <c r="J149" s="11"/>
      <c r="K149" s="10"/>
      <c r="L149" s="10"/>
    </row>
    <row r="150" spans="1:12" ht="15" customHeight="1" x14ac:dyDescent="0.25">
      <c r="A150" s="10"/>
      <c r="B150" s="10"/>
      <c r="C150" s="10"/>
      <c r="D150" s="10"/>
      <c r="E150" s="10"/>
      <c r="F150" s="10"/>
      <c r="G150" s="10"/>
      <c r="H150" s="10"/>
      <c r="I150" s="10"/>
      <c r="J150" s="11"/>
      <c r="K150" s="10"/>
      <c r="L150" s="10"/>
    </row>
    <row r="151" spans="1:12" ht="15" customHeight="1" x14ac:dyDescent="0.25">
      <c r="A151" s="10"/>
      <c r="B151" s="10"/>
      <c r="C151" s="10"/>
      <c r="D151" s="10"/>
      <c r="E151" s="10"/>
      <c r="F151" s="10"/>
      <c r="G151" s="10"/>
      <c r="H151" s="10"/>
      <c r="I151" s="10"/>
      <c r="J151" s="11"/>
      <c r="K151" s="10"/>
      <c r="L151" s="10"/>
    </row>
    <row r="152" spans="1:12" s="49" customFormat="1" ht="15.75" x14ac:dyDescent="0.2">
      <c r="A152" s="369" t="s">
        <v>93</v>
      </c>
      <c r="B152" s="370"/>
      <c r="C152" s="370"/>
      <c r="D152" s="370"/>
      <c r="E152" s="370"/>
      <c r="F152" s="370"/>
      <c r="G152" s="370"/>
      <c r="H152" s="370"/>
    </row>
    <row r="153" spans="1:12" s="49" customFormat="1" ht="12.75" x14ac:dyDescent="0.2">
      <c r="A153" s="365"/>
      <c r="B153" s="365"/>
      <c r="C153" s="365"/>
      <c r="D153" s="365"/>
      <c r="E153" s="365"/>
      <c r="F153" s="365"/>
      <c r="G153" s="365"/>
      <c r="H153" s="365"/>
      <c r="I153" s="365"/>
    </row>
    <row r="154" spans="1:12" customFormat="1" x14ac:dyDescent="0.25">
      <c r="A154" s="20"/>
      <c r="B154" s="367" t="s">
        <v>62</v>
      </c>
      <c r="C154" s="367"/>
      <c r="D154" s="367"/>
      <c r="E154" s="367"/>
      <c r="F154" s="367"/>
      <c r="G154" s="367"/>
      <c r="H154" s="20" t="s">
        <v>20</v>
      </c>
    </row>
    <row r="155" spans="1:12" customFormat="1" x14ac:dyDescent="0.25">
      <c r="A155" s="20" t="s">
        <v>13</v>
      </c>
      <c r="B155" s="371" t="s">
        <v>63</v>
      </c>
      <c r="C155" s="371"/>
      <c r="D155" s="371"/>
      <c r="E155" s="371"/>
      <c r="F155" s="371"/>
      <c r="G155" s="371"/>
      <c r="H155" s="69">
        <f>I35</f>
        <v>2520.0403693181815</v>
      </c>
    </row>
    <row r="156" spans="1:12" customFormat="1" x14ac:dyDescent="0.25">
      <c r="A156" s="20" t="s">
        <v>14</v>
      </c>
      <c r="B156" s="371" t="s">
        <v>94</v>
      </c>
      <c r="C156" s="371"/>
      <c r="D156" s="371"/>
      <c r="E156" s="371"/>
      <c r="F156" s="371"/>
      <c r="G156" s="371"/>
      <c r="H156" s="69">
        <f>I89</f>
        <v>2590.4244285041132</v>
      </c>
    </row>
    <row r="157" spans="1:12" customFormat="1" x14ac:dyDescent="0.25">
      <c r="A157" s="20" t="s">
        <v>28</v>
      </c>
      <c r="B157" s="371" t="s">
        <v>46</v>
      </c>
      <c r="C157" s="371"/>
      <c r="D157" s="371"/>
      <c r="E157" s="371"/>
      <c r="F157" s="371"/>
      <c r="G157" s="371"/>
      <c r="H157" s="69">
        <f>J100</f>
        <v>166.59258869900253</v>
      </c>
    </row>
    <row r="158" spans="1:12" customFormat="1" x14ac:dyDescent="0.25">
      <c r="A158" s="20" t="s">
        <v>31</v>
      </c>
      <c r="B158" s="373" t="s">
        <v>49</v>
      </c>
      <c r="C158" s="373"/>
      <c r="D158" s="373"/>
      <c r="E158" s="373"/>
      <c r="F158" s="373"/>
      <c r="G158" s="373"/>
      <c r="H158" s="69">
        <f>I125</f>
        <v>260.28609037764699</v>
      </c>
    </row>
    <row r="159" spans="1:12" customFormat="1" x14ac:dyDescent="0.25">
      <c r="A159" s="20" t="s">
        <v>8</v>
      </c>
      <c r="B159" s="371" t="s">
        <v>95</v>
      </c>
      <c r="C159" s="371"/>
      <c r="D159" s="371"/>
      <c r="E159" s="371"/>
      <c r="F159" s="371"/>
      <c r="G159" s="371"/>
      <c r="H159" s="120">
        <f>I134</f>
        <v>227.49432222222225</v>
      </c>
    </row>
    <row r="160" spans="1:12" customFormat="1" ht="12.95" customHeight="1" x14ac:dyDescent="0.25">
      <c r="A160" s="367" t="s">
        <v>96</v>
      </c>
      <c r="B160" s="367"/>
      <c r="C160" s="367"/>
      <c r="D160" s="367"/>
      <c r="E160" s="367"/>
      <c r="F160" s="367"/>
      <c r="G160" s="367"/>
      <c r="H160" s="70">
        <f>SUM(H155:H159)</f>
        <v>5764.8377991211664</v>
      </c>
    </row>
    <row r="161" spans="1:10" customFormat="1" x14ac:dyDescent="0.25">
      <c r="A161" s="20" t="s">
        <v>34</v>
      </c>
      <c r="B161" s="371" t="s">
        <v>97</v>
      </c>
      <c r="C161" s="371"/>
      <c r="D161" s="371"/>
      <c r="E161" s="371"/>
      <c r="F161" s="371"/>
      <c r="G161" s="371"/>
      <c r="H161" s="69">
        <f>G148</f>
        <v>1363.384139492156</v>
      </c>
    </row>
    <row r="162" spans="1:10" customFormat="1" ht="12.95" customHeight="1" x14ac:dyDescent="0.25">
      <c r="A162" s="367" t="s">
        <v>98</v>
      </c>
      <c r="B162" s="367"/>
      <c r="C162" s="367"/>
      <c r="D162" s="367"/>
      <c r="E162" s="367"/>
      <c r="F162" s="367"/>
      <c r="G162" s="367"/>
      <c r="H162" s="71">
        <f>H160+H161</f>
        <v>7128.221938613322</v>
      </c>
      <c r="I162" s="133"/>
      <c r="J162" s="133"/>
    </row>
    <row r="163" spans="1:10" s="49" customFormat="1" ht="12.95" customHeight="1" x14ac:dyDescent="0.2">
      <c r="A163" s="372" t="s">
        <v>99</v>
      </c>
      <c r="B163" s="372"/>
      <c r="C163" s="372"/>
      <c r="D163" s="372"/>
      <c r="E163" s="372"/>
      <c r="F163" s="372"/>
      <c r="G163" s="372"/>
      <c r="H163" s="72">
        <f>12*H162</f>
        <v>85538.663263359864</v>
      </c>
      <c r="J163" s="134"/>
    </row>
    <row r="164" spans="1:10" s="68" customFormat="1" ht="15" customHeight="1" x14ac:dyDescent="0.2">
      <c r="A164" s="311" t="s">
        <v>100</v>
      </c>
      <c r="B164" s="311"/>
      <c r="C164" s="311"/>
      <c r="D164" s="311"/>
      <c r="E164" s="311"/>
      <c r="F164" s="311"/>
      <c r="G164" s="311"/>
      <c r="H164" s="311"/>
    </row>
    <row r="165" spans="1:10" s="68" customFormat="1" ht="120.95" customHeight="1" x14ac:dyDescent="0.2">
      <c r="A165" s="373" t="s">
        <v>101</v>
      </c>
      <c r="B165" s="373"/>
      <c r="C165" s="373"/>
      <c r="D165" s="373"/>
      <c r="E165" s="373"/>
      <c r="F165" s="373"/>
      <c r="G165" s="373"/>
      <c r="H165" s="373"/>
    </row>
    <row r="166" spans="1:10" x14ac:dyDescent="0.25">
      <c r="A166" s="27"/>
      <c r="B166" s="27"/>
      <c r="C166" s="27"/>
      <c r="D166" s="27"/>
      <c r="E166" s="27"/>
      <c r="F166" s="27"/>
      <c r="G166" s="27"/>
      <c r="H166" s="27"/>
    </row>
  </sheetData>
  <mergeCells count="166">
    <mergeCell ref="A160:G160"/>
    <mergeCell ref="B161:G161"/>
    <mergeCell ref="A162:G162"/>
    <mergeCell ref="A163:G163"/>
    <mergeCell ref="A164:H164"/>
    <mergeCell ref="A165:H165"/>
    <mergeCell ref="B154:G154"/>
    <mergeCell ref="B155:G155"/>
    <mergeCell ref="B156:G156"/>
    <mergeCell ref="B157:G157"/>
    <mergeCell ref="B158:G158"/>
    <mergeCell ref="B159:G159"/>
    <mergeCell ref="B147:E147"/>
    <mergeCell ref="G147:H147"/>
    <mergeCell ref="A148:E148"/>
    <mergeCell ref="G148:H148"/>
    <mergeCell ref="A152:H152"/>
    <mergeCell ref="A153:I153"/>
    <mergeCell ref="B144:E144"/>
    <mergeCell ref="G144:H144"/>
    <mergeCell ref="B145:E145"/>
    <mergeCell ref="G145:H145"/>
    <mergeCell ref="B146:E146"/>
    <mergeCell ref="G146:H146"/>
    <mergeCell ref="B141:E141"/>
    <mergeCell ref="G141:H141"/>
    <mergeCell ref="B142:E142"/>
    <mergeCell ref="G142:H142"/>
    <mergeCell ref="B143:E143"/>
    <mergeCell ref="G143:H143"/>
    <mergeCell ref="A135:J136"/>
    <mergeCell ref="A137:H137"/>
    <mergeCell ref="A138:J138"/>
    <mergeCell ref="B139:E139"/>
    <mergeCell ref="G139:H139"/>
    <mergeCell ref="B140:E140"/>
    <mergeCell ref="G140:H140"/>
    <mergeCell ref="B129:H129"/>
    <mergeCell ref="B130:H130"/>
    <mergeCell ref="B131:H131"/>
    <mergeCell ref="B132:H132"/>
    <mergeCell ref="B133:H133"/>
    <mergeCell ref="A134:H134"/>
    <mergeCell ref="B122:H122"/>
    <mergeCell ref="B123:H123"/>
    <mergeCell ref="B124:H124"/>
    <mergeCell ref="A125:H125"/>
    <mergeCell ref="A126:J127"/>
    <mergeCell ref="A128:I128"/>
    <mergeCell ref="B108:H108"/>
    <mergeCell ref="B109:H109"/>
    <mergeCell ref="B110:H110"/>
    <mergeCell ref="B111:H111"/>
    <mergeCell ref="A121:I121"/>
    <mergeCell ref="A101:J102"/>
    <mergeCell ref="A103:J103"/>
    <mergeCell ref="A104:J104"/>
    <mergeCell ref="B105:H105"/>
    <mergeCell ref="B106:H106"/>
    <mergeCell ref="B107:H107"/>
    <mergeCell ref="A114:I114"/>
    <mergeCell ref="B116:H116"/>
    <mergeCell ref="B117:H117"/>
    <mergeCell ref="A118:H118"/>
    <mergeCell ref="A112:J113"/>
    <mergeCell ref="A119:I120"/>
    <mergeCell ref="B95:H95"/>
    <mergeCell ref="B96:H96"/>
    <mergeCell ref="B97:H97"/>
    <mergeCell ref="B98:H98"/>
    <mergeCell ref="B99:H99"/>
    <mergeCell ref="B100:H100"/>
    <mergeCell ref="B88:H88"/>
    <mergeCell ref="A89:H89"/>
    <mergeCell ref="A90:K91"/>
    <mergeCell ref="A92:J92"/>
    <mergeCell ref="B93:H93"/>
    <mergeCell ref="B94:H94"/>
    <mergeCell ref="A81:I81"/>
    <mergeCell ref="A82:J83"/>
    <mergeCell ref="A84:I84"/>
    <mergeCell ref="B85:H85"/>
    <mergeCell ref="B86:H86"/>
    <mergeCell ref="B87:H87"/>
    <mergeCell ref="B75:G75"/>
    <mergeCell ref="B76:G76"/>
    <mergeCell ref="B77:G77"/>
    <mergeCell ref="B78:G78"/>
    <mergeCell ref="B79:G79"/>
    <mergeCell ref="B80:H80"/>
    <mergeCell ref="B69:G69"/>
    <mergeCell ref="B70:G70"/>
    <mergeCell ref="B71:H71"/>
    <mergeCell ref="B72:G72"/>
    <mergeCell ref="B73:G73"/>
    <mergeCell ref="B74:G74"/>
    <mergeCell ref="A62:J63"/>
    <mergeCell ref="A64:I64"/>
    <mergeCell ref="B65:H65"/>
    <mergeCell ref="B66:H66"/>
    <mergeCell ref="B67:G67"/>
    <mergeCell ref="B68:G68"/>
    <mergeCell ref="B56:G56"/>
    <mergeCell ref="B57:G57"/>
    <mergeCell ref="A58:G58"/>
    <mergeCell ref="B59:G59"/>
    <mergeCell ref="A60:G60"/>
    <mergeCell ref="A61:I61"/>
    <mergeCell ref="B50:G50"/>
    <mergeCell ref="B51:G51"/>
    <mergeCell ref="B52:G52"/>
    <mergeCell ref="B53:C53"/>
    <mergeCell ref="B54:G54"/>
    <mergeCell ref="B55:G55"/>
    <mergeCell ref="B43:G43"/>
    <mergeCell ref="B44:G44"/>
    <mergeCell ref="A45:G45"/>
    <mergeCell ref="A46:I46"/>
    <mergeCell ref="A47:J48"/>
    <mergeCell ref="A49:I49"/>
    <mergeCell ref="A36:I36"/>
    <mergeCell ref="A37:J38"/>
    <mergeCell ref="A39:I39"/>
    <mergeCell ref="A40:I40"/>
    <mergeCell ref="B41:H41"/>
    <mergeCell ref="B42:G42"/>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4DED-2727-4445-B90D-419F7E6A7183}">
  <dimension ref="A1:IV163"/>
  <sheetViews>
    <sheetView topLeftCell="A53" workbookViewId="0">
      <selection activeCell="A78" sqref="A78:I78"/>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216</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x14ac:dyDescent="0.25">
      <c r="A34" s="303" t="s">
        <v>15</v>
      </c>
      <c r="B34" s="303"/>
      <c r="C34" s="303"/>
      <c r="D34" s="303"/>
      <c r="E34" s="303"/>
      <c r="F34" s="303"/>
      <c r="G34" s="303"/>
      <c r="H34" s="303"/>
      <c r="I34" s="303"/>
      <c r="J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4"/>
      <c r="B35" s="304"/>
      <c r="C35" s="304"/>
      <c r="D35" s="304"/>
      <c r="E35" s="304"/>
      <c r="F35" s="304"/>
      <c r="G35" s="304"/>
      <c r="H35" s="304"/>
      <c r="I35" s="304"/>
      <c r="J35" s="305"/>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6"/>
      <c r="B36" s="306"/>
      <c r="C36" s="306"/>
      <c r="D36" s="306"/>
      <c r="E36" s="306"/>
      <c r="F36" s="306"/>
      <c r="G36" s="306"/>
      <c r="H36" s="306"/>
      <c r="I36" s="306"/>
      <c r="J36" s="307"/>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21.75" customHeight="1" x14ac:dyDescent="0.25">
      <c r="A37" s="322" t="s">
        <v>16</v>
      </c>
      <c r="B37" s="322"/>
      <c r="C37" s="322"/>
      <c r="D37" s="322"/>
      <c r="E37" s="322"/>
      <c r="F37" s="322"/>
      <c r="G37" s="322"/>
      <c r="H37" s="322"/>
      <c r="I37" s="322"/>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323" t="s">
        <v>17</v>
      </c>
      <c r="B38" s="323"/>
      <c r="C38" s="323"/>
      <c r="D38" s="323"/>
      <c r="E38" s="323"/>
      <c r="F38" s="323"/>
      <c r="G38" s="323"/>
      <c r="H38" s="323"/>
      <c r="I38" s="323"/>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18</v>
      </c>
      <c r="B39" s="322" t="s">
        <v>19</v>
      </c>
      <c r="C39" s="322"/>
      <c r="D39" s="322"/>
      <c r="E39" s="322"/>
      <c r="F39" s="322"/>
      <c r="G39" s="322"/>
      <c r="H39" s="322"/>
      <c r="I39" s="5" t="s">
        <v>20</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13</v>
      </c>
      <c r="B40" s="324" t="s">
        <v>123</v>
      </c>
      <c r="C40" s="325"/>
      <c r="D40" s="325"/>
      <c r="E40" s="325"/>
      <c r="F40" s="325"/>
      <c r="G40" s="326"/>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14</v>
      </c>
      <c r="B41" s="327" t="s">
        <v>124</v>
      </c>
      <c r="C41" s="328"/>
      <c r="D41" s="328"/>
      <c r="E41" s="328"/>
      <c r="F41" s="328"/>
      <c r="G41" s="329"/>
      <c r="H41" s="23">
        <v>8.3299999999999999E-2</v>
      </c>
      <c r="I41" s="34">
        <f>H41*I33</f>
        <v>169.80196869999997</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78" t="s">
        <v>28</v>
      </c>
      <c r="B42" s="327" t="s">
        <v>125</v>
      </c>
      <c r="C42" s="328"/>
      <c r="D42" s="328"/>
      <c r="E42" s="328"/>
      <c r="F42" s="328"/>
      <c r="G42" s="329"/>
      <c r="H42" s="47">
        <v>4.2500000000000003E-2</v>
      </c>
      <c r="I42" s="34">
        <f>H42*I33</f>
        <v>86.633657499999998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314" t="s">
        <v>1</v>
      </c>
      <c r="B43" s="315"/>
      <c r="C43" s="315"/>
      <c r="D43" s="315"/>
      <c r="E43" s="315"/>
      <c r="F43" s="315"/>
      <c r="G43" s="316"/>
      <c r="H43" s="62">
        <f>SUM(H40:H42)</f>
        <v>0.20910000000000001</v>
      </c>
      <c r="I43" s="33">
        <f>SUM(I40:I42)</f>
        <v>426.23759489999998</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41.1" customHeight="1" x14ac:dyDescent="0.25">
      <c r="A44" s="317" t="s">
        <v>21</v>
      </c>
      <c r="B44" s="317"/>
      <c r="C44" s="317"/>
      <c r="D44" s="317"/>
      <c r="E44" s="317"/>
      <c r="F44" s="317"/>
      <c r="G44" s="317"/>
      <c r="H44" s="317"/>
      <c r="I44" s="317"/>
      <c r="J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(I33+I43)*H49</f>
        <v>492.93531898000003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(I33+I43)*H50</f>
        <v>61.616914872500004</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(I33+I43)*H51</f>
        <v>73.940297846999997</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(I33+I43)*H52</f>
        <v>36.970148923499998</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(I33+I43)*H53</f>
        <v>24.646765949000002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(I33+I43)*H54</f>
        <v>14.788059569400001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(I33+I43)*H55</f>
        <v>4.9293531898000005</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709.82685933120024</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(I33+I43)*H57</f>
        <v>197.17412759200002</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907.00098692320023</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38.1" customHeight="1" x14ac:dyDescent="0.25">
      <c r="A59" s="317" t="s">
        <v>71</v>
      </c>
      <c r="B59" s="317"/>
      <c r="C59" s="317"/>
      <c r="D59" s="317"/>
      <c r="E59" s="317"/>
      <c r="F59" s="317"/>
      <c r="G59" s="317"/>
      <c r="H59" s="317"/>
      <c r="I59" s="317"/>
      <c r="J59" s="10"/>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s="2" customFormat="1" ht="14.45" customHeight="1" x14ac:dyDescent="0.25">
      <c r="A60" s="333"/>
      <c r="B60" s="333"/>
      <c r="C60" s="333"/>
      <c r="D60" s="333"/>
      <c r="E60" s="333"/>
      <c r="F60" s="333"/>
      <c r="G60" s="333"/>
      <c r="H60" s="333"/>
      <c r="I60" s="333"/>
      <c r="J60" s="334"/>
    </row>
    <row r="61" spans="1:256" s="2" customFormat="1" ht="15.75" x14ac:dyDescent="0.25">
      <c r="A61" s="335"/>
      <c r="B61" s="335"/>
      <c r="C61" s="335"/>
      <c r="D61" s="335"/>
      <c r="E61" s="335"/>
      <c r="F61" s="335"/>
      <c r="G61" s="335"/>
      <c r="H61" s="335"/>
      <c r="I61" s="335"/>
      <c r="J61" s="336"/>
    </row>
    <row r="62" spans="1:256" ht="18.600000000000001" customHeight="1" x14ac:dyDescent="0.25">
      <c r="A62" s="322" t="s">
        <v>37</v>
      </c>
      <c r="B62" s="322"/>
      <c r="C62" s="322"/>
      <c r="D62" s="322"/>
      <c r="E62" s="322"/>
      <c r="F62" s="322"/>
      <c r="G62" s="322"/>
      <c r="H62" s="322"/>
      <c r="I62" s="322"/>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8.75" customHeight="1" x14ac:dyDescent="0.25">
      <c r="A63" s="6" t="s">
        <v>38</v>
      </c>
      <c r="B63" s="300" t="s">
        <v>39</v>
      </c>
      <c r="C63" s="300"/>
      <c r="D63" s="300"/>
      <c r="E63" s="300"/>
      <c r="F63" s="300"/>
      <c r="G63" s="300"/>
      <c r="H63" s="300"/>
      <c r="I63" s="3" t="s">
        <v>20</v>
      </c>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t="s">
        <v>13</v>
      </c>
      <c r="B64" s="301" t="s">
        <v>128</v>
      </c>
      <c r="C64" s="301"/>
      <c r="D64" s="301"/>
      <c r="E64" s="301"/>
      <c r="F64" s="301"/>
      <c r="G64" s="301"/>
      <c r="H64" s="301"/>
      <c r="I64" s="24">
        <f>(5.6*2*15)-(I31/100)*6</f>
        <v>73.918200000000013</v>
      </c>
      <c r="J64" s="3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c r="B65" s="301" t="s">
        <v>40</v>
      </c>
      <c r="C65" s="301"/>
      <c r="D65" s="301"/>
      <c r="E65" s="301"/>
      <c r="F65" s="301"/>
      <c r="G65" s="301"/>
      <c r="H65" s="28">
        <v>5.6</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7.25" customHeight="1" x14ac:dyDescent="0.25">
      <c r="A66" s="4"/>
      <c r="B66" s="301" t="s">
        <v>41</v>
      </c>
      <c r="C66" s="301"/>
      <c r="D66" s="301"/>
      <c r="E66" s="301"/>
      <c r="F66" s="301"/>
      <c r="G66" s="301"/>
      <c r="H66" s="24">
        <v>2</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01" t="s">
        <v>42</v>
      </c>
      <c r="C67" s="301"/>
      <c r="D67" s="301"/>
      <c r="E67" s="301"/>
      <c r="F67" s="301"/>
      <c r="G67" s="301"/>
      <c r="H67" s="83">
        <v>15</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38" t="s">
        <v>73</v>
      </c>
      <c r="C68" s="338"/>
      <c r="D68" s="338"/>
      <c r="E68" s="338"/>
      <c r="F68" s="338"/>
      <c r="G68" s="338"/>
      <c r="H68" s="26">
        <v>0.06</v>
      </c>
      <c r="I68" s="36"/>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4" t="s">
        <v>14</v>
      </c>
      <c r="B69" s="301" t="s">
        <v>127</v>
      </c>
      <c r="C69" s="301"/>
      <c r="D69" s="301"/>
      <c r="E69" s="301"/>
      <c r="F69" s="301"/>
      <c r="G69" s="301"/>
      <c r="H69" s="301"/>
      <c r="I69" s="32">
        <f>H71*H70</f>
        <v>259.20000000000005</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7.100000000000001" customHeight="1" x14ac:dyDescent="0.25">
      <c r="A70" s="4"/>
      <c r="B70" s="301" t="s">
        <v>129</v>
      </c>
      <c r="C70" s="301"/>
      <c r="D70" s="301"/>
      <c r="E70" s="301"/>
      <c r="F70" s="301"/>
      <c r="G70" s="301"/>
      <c r="H70" s="28">
        <v>17.28</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43</v>
      </c>
      <c r="C71" s="301"/>
      <c r="D71" s="301"/>
      <c r="E71" s="301"/>
      <c r="F71" s="301"/>
      <c r="G71" s="301"/>
      <c r="H71" s="83">
        <v>15</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133</v>
      </c>
      <c r="C72" s="301"/>
      <c r="D72" s="301"/>
      <c r="E72" s="301"/>
      <c r="F72" s="301"/>
      <c r="G72" s="301"/>
      <c r="H72" s="84">
        <v>0.15</v>
      </c>
      <c r="I72" s="35">
        <f>H72*I69</f>
        <v>38.880000000000003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28</v>
      </c>
      <c r="B73" s="301" t="s">
        <v>130</v>
      </c>
      <c r="C73" s="301"/>
      <c r="D73" s="301"/>
      <c r="E73" s="301"/>
      <c r="F73" s="301"/>
      <c r="G73" s="301"/>
      <c r="H73" s="84"/>
      <c r="I73" s="24">
        <v>280.47000000000003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31.5" customHeight="1" x14ac:dyDescent="0.25">
      <c r="A74" s="85"/>
      <c r="B74" s="301" t="s">
        <v>221</v>
      </c>
      <c r="C74" s="301"/>
      <c r="D74" s="301"/>
      <c r="E74" s="301"/>
      <c r="F74" s="301"/>
      <c r="G74" s="301"/>
      <c r="H74" s="131">
        <v>0.33329999999999999</v>
      </c>
      <c r="I74" s="35">
        <f>I73*H74</f>
        <v>93.480651000000009</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31</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8</v>
      </c>
      <c r="B76" s="301" t="s">
        <v>264</v>
      </c>
      <c r="C76" s="301"/>
      <c r="D76" s="301"/>
      <c r="E76" s="301"/>
      <c r="F76" s="301"/>
      <c r="G76" s="301"/>
      <c r="H76" s="47">
        <v>0.25</v>
      </c>
      <c r="I76" s="24">
        <f>G26*H76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(I64+I69+I73+I75+I76)-I72-I74</f>
        <v>887.13504900000021</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27.95" customHeight="1" x14ac:dyDescent="0.25">
      <c r="A78" s="341" t="s">
        <v>44</v>
      </c>
      <c r="B78" s="341"/>
      <c r="C78" s="341"/>
      <c r="D78" s="341"/>
      <c r="E78" s="341"/>
      <c r="F78" s="341"/>
      <c r="G78" s="341"/>
      <c r="H78" s="341"/>
      <c r="I78" s="341"/>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 customHeight="1" x14ac:dyDescent="0.25">
      <c r="A79" s="342"/>
      <c r="B79" s="342"/>
      <c r="C79" s="342"/>
      <c r="D79" s="342"/>
      <c r="E79" s="342"/>
      <c r="F79" s="342"/>
      <c r="G79" s="342"/>
      <c r="H79" s="342"/>
      <c r="I79" s="342"/>
      <c r="J79" s="343"/>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95" customHeight="1" x14ac:dyDescent="0.25">
      <c r="A80" s="344"/>
      <c r="B80" s="344"/>
      <c r="C80" s="344"/>
      <c r="D80" s="344"/>
      <c r="E80" s="344"/>
      <c r="F80" s="344"/>
      <c r="G80" s="344"/>
      <c r="H80" s="344"/>
      <c r="I80" s="344"/>
      <c r="J80" s="345"/>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8.600000000000001" customHeight="1" x14ac:dyDescent="0.25">
      <c r="A81" s="284" t="s">
        <v>72</v>
      </c>
      <c r="B81" s="284"/>
      <c r="C81" s="284"/>
      <c r="D81" s="284"/>
      <c r="E81" s="284"/>
      <c r="F81" s="284"/>
      <c r="G81" s="284"/>
      <c r="H81" s="284"/>
      <c r="I81" s="284"/>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
        <v>2</v>
      </c>
      <c r="B82" s="300" t="s">
        <v>45</v>
      </c>
      <c r="C82" s="300"/>
      <c r="D82" s="300"/>
      <c r="E82" s="300"/>
      <c r="F82" s="300"/>
      <c r="G82" s="300"/>
      <c r="H82" s="300"/>
      <c r="I82" s="3" t="s">
        <v>20</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18</v>
      </c>
      <c r="B83" s="301" t="s">
        <v>19</v>
      </c>
      <c r="C83" s="301"/>
      <c r="D83" s="301"/>
      <c r="E83" s="301"/>
      <c r="F83" s="301"/>
      <c r="G83" s="301"/>
      <c r="H83" s="301"/>
      <c r="I83" s="34">
        <f>I43</f>
        <v>426.23759489999998</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22</v>
      </c>
      <c r="B84" s="301" t="s">
        <v>23</v>
      </c>
      <c r="C84" s="301"/>
      <c r="D84" s="301"/>
      <c r="E84" s="301"/>
      <c r="F84" s="301"/>
      <c r="G84" s="301"/>
      <c r="H84" s="301"/>
      <c r="I84" s="34">
        <f>I58</f>
        <v>907.00098692320023</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38</v>
      </c>
      <c r="B85" s="301" t="s">
        <v>39</v>
      </c>
      <c r="C85" s="301"/>
      <c r="D85" s="301"/>
      <c r="E85" s="301"/>
      <c r="F85" s="301"/>
      <c r="G85" s="301"/>
      <c r="H85" s="301"/>
      <c r="I85" s="34">
        <f>I77</f>
        <v>887.13504900000021</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300" t="s">
        <v>1</v>
      </c>
      <c r="B86" s="300"/>
      <c r="C86" s="300"/>
      <c r="D86" s="300"/>
      <c r="E86" s="300"/>
      <c r="F86" s="300"/>
      <c r="G86" s="300"/>
      <c r="H86" s="300"/>
      <c r="I86" s="38">
        <f>SUM(I83+I84+I85)</f>
        <v>2220.3736308232001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9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13" customFormat="1" x14ac:dyDescent="0.25">
      <c r="A89" s="322" t="s">
        <v>46</v>
      </c>
      <c r="B89" s="322"/>
      <c r="C89" s="322"/>
      <c r="D89" s="322"/>
      <c r="E89" s="322"/>
      <c r="F89" s="322"/>
      <c r="G89" s="322"/>
      <c r="H89" s="322"/>
      <c r="I89" s="322"/>
      <c r="J89" s="322"/>
      <c r="K89" s="15"/>
    </row>
    <row r="90" spans="1:256" x14ac:dyDescent="0.25">
      <c r="A90" s="6">
        <v>3</v>
      </c>
      <c r="B90" s="323" t="s">
        <v>47</v>
      </c>
      <c r="C90" s="323"/>
      <c r="D90" s="323"/>
      <c r="E90" s="323"/>
      <c r="F90" s="323"/>
      <c r="G90" s="323"/>
      <c r="H90" s="323"/>
      <c r="I90" s="6" t="s">
        <v>77</v>
      </c>
      <c r="J90" s="6" t="s">
        <v>48</v>
      </c>
      <c r="K90" s="73"/>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13</v>
      </c>
      <c r="B91" s="301" t="s">
        <v>82</v>
      </c>
      <c r="C91" s="301"/>
      <c r="D91" s="301"/>
      <c r="E91" s="301"/>
      <c r="F91" s="301"/>
      <c r="G91" s="301"/>
      <c r="H91" s="301"/>
      <c r="I91" s="26">
        <f>(1/12*0.05*100%)</f>
        <v>4.1666666666666666E-3</v>
      </c>
      <c r="J91" s="32">
        <f>I33*I91</f>
        <v>8.4934958333333324</v>
      </c>
      <c r="K91" s="74"/>
      <c r="L91" s="46"/>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14</v>
      </c>
      <c r="B92" s="347" t="s">
        <v>74</v>
      </c>
      <c r="C92" s="348"/>
      <c r="D92" s="348"/>
      <c r="E92" s="348"/>
      <c r="F92" s="348"/>
      <c r="G92" s="348"/>
      <c r="H92" s="349"/>
      <c r="I92" s="47">
        <f>(8%*0.42%)</f>
        <v>3.3599999999999998E-4</v>
      </c>
      <c r="J92" s="32">
        <f>I33*I92</f>
        <v>0.6849155039999999</v>
      </c>
      <c r="K92" s="75"/>
      <c r="L92" s="44"/>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49" customFormat="1" ht="27.95" customHeight="1" x14ac:dyDescent="0.2">
      <c r="A93" s="61" t="s">
        <v>28</v>
      </c>
      <c r="B93" s="354" t="s">
        <v>75</v>
      </c>
      <c r="C93" s="354"/>
      <c r="D93" s="354"/>
      <c r="E93" s="354"/>
      <c r="F93" s="354"/>
      <c r="G93" s="354"/>
      <c r="H93" s="354"/>
      <c r="I93" s="50">
        <f>(((1+2/12+(1/3*1/12))*(0.08*0.4*0.9*100%)))</f>
        <v>3.44E-2</v>
      </c>
      <c r="J93" s="32">
        <f>I33*I93</f>
        <v>70.1223016</v>
      </c>
      <c r="K93" s="76"/>
      <c r="L93" s="52"/>
    </row>
    <row r="94" spans="1:256" ht="31.7" customHeight="1" x14ac:dyDescent="0.25">
      <c r="A94" s="4" t="s">
        <v>31</v>
      </c>
      <c r="B94" s="301" t="s">
        <v>78</v>
      </c>
      <c r="C94" s="301"/>
      <c r="D94" s="301"/>
      <c r="E94" s="301"/>
      <c r="F94" s="301"/>
      <c r="G94" s="301"/>
      <c r="H94" s="301"/>
      <c r="I94" s="54">
        <f>(7/30)/12*100%</f>
        <v>1.9444444444444445E-2</v>
      </c>
      <c r="J94" s="32">
        <f>I33*I94</f>
        <v>39.636313888888886</v>
      </c>
      <c r="K94" s="42"/>
      <c r="L94" s="44"/>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x14ac:dyDescent="0.25">
      <c r="A95" s="4" t="s">
        <v>8</v>
      </c>
      <c r="B95" s="346" t="s">
        <v>76</v>
      </c>
      <c r="C95" s="346"/>
      <c r="D95" s="346"/>
      <c r="E95" s="346"/>
      <c r="F95" s="346"/>
      <c r="G95" s="346"/>
      <c r="H95" s="346"/>
      <c r="I95" s="23">
        <f>36.8%*1.94%</f>
        <v>7.1392000000000001E-3</v>
      </c>
      <c r="J95" s="32">
        <f>I33*I95</f>
        <v>14.552823708799998</v>
      </c>
      <c r="K95" s="42"/>
      <c r="L95" s="55"/>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x14ac:dyDescent="0.25">
      <c r="A96" s="4" t="s">
        <v>34</v>
      </c>
      <c r="B96" s="347" t="s">
        <v>83</v>
      </c>
      <c r="C96" s="348"/>
      <c r="D96" s="348"/>
      <c r="E96" s="348"/>
      <c r="F96" s="348"/>
      <c r="G96" s="348"/>
      <c r="H96" s="349"/>
      <c r="I96" s="53">
        <f>0.08*0.0194*0.4*100%</f>
        <v>6.2080000000000002E-4</v>
      </c>
      <c r="J96" s="32">
        <f>I33*I96</f>
        <v>1.2654629311999999</v>
      </c>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x14ac:dyDescent="0.25">
      <c r="A97" s="60"/>
      <c r="B97" s="314" t="s">
        <v>86</v>
      </c>
      <c r="C97" s="315"/>
      <c r="D97" s="315"/>
      <c r="E97" s="315"/>
      <c r="F97" s="315"/>
      <c r="G97" s="315"/>
      <c r="H97" s="316"/>
      <c r="I97" s="51">
        <f>SUM(I91:I96)</f>
        <v>6.6107111111111116E-2</v>
      </c>
      <c r="J97" s="33">
        <f>SUM(J91:J96)</f>
        <v>134.75531346622222</v>
      </c>
      <c r="K97" s="42"/>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95" customHeight="1" x14ac:dyDescent="0.25">
      <c r="A98" s="350"/>
      <c r="B98" s="350"/>
      <c r="C98" s="350"/>
      <c r="D98" s="350"/>
      <c r="E98" s="350"/>
      <c r="F98" s="350"/>
      <c r="G98" s="350"/>
      <c r="H98" s="350"/>
      <c r="I98" s="350"/>
      <c r="J98" s="351"/>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x14ac:dyDescent="0.25">
      <c r="A99" s="352"/>
      <c r="B99" s="352"/>
      <c r="C99" s="352"/>
      <c r="D99" s="352"/>
      <c r="E99" s="352"/>
      <c r="F99" s="352"/>
      <c r="G99" s="352"/>
      <c r="H99" s="352"/>
      <c r="I99" s="352"/>
      <c r="J99" s="353"/>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8.600000000000001" customHeight="1" x14ac:dyDescent="0.25">
      <c r="A100" s="284" t="s">
        <v>49</v>
      </c>
      <c r="B100" s="284"/>
      <c r="C100" s="284"/>
      <c r="D100" s="284"/>
      <c r="E100" s="284"/>
      <c r="F100" s="284"/>
      <c r="G100" s="284"/>
      <c r="H100" s="284"/>
      <c r="I100" s="284"/>
      <c r="J100" s="284"/>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43" customFormat="1" ht="18.95" customHeight="1" x14ac:dyDescent="0.25">
      <c r="A101" s="284" t="s">
        <v>50</v>
      </c>
      <c r="B101" s="284"/>
      <c r="C101" s="284"/>
      <c r="D101" s="284"/>
      <c r="E101" s="284"/>
      <c r="F101" s="284"/>
      <c r="G101" s="284"/>
      <c r="H101" s="284"/>
      <c r="I101" s="284"/>
      <c r="J101" s="284"/>
      <c r="K101" s="77"/>
    </row>
    <row r="102" spans="1:256" ht="15.75" customHeight="1" x14ac:dyDescent="0.25">
      <c r="A102" s="7" t="s">
        <v>51</v>
      </c>
      <c r="B102" s="323" t="s">
        <v>52</v>
      </c>
      <c r="C102" s="323"/>
      <c r="D102" s="323"/>
      <c r="E102" s="323"/>
      <c r="F102" s="323"/>
      <c r="G102" s="323"/>
      <c r="H102" s="323"/>
      <c r="I102" s="6" t="s">
        <v>79</v>
      </c>
      <c r="J102" s="7" t="s">
        <v>20</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13</v>
      </c>
      <c r="B103" s="301" t="s">
        <v>81</v>
      </c>
      <c r="C103" s="301"/>
      <c r="D103" s="301"/>
      <c r="E103" s="301"/>
      <c r="F103" s="301"/>
      <c r="G103" s="301"/>
      <c r="H103" s="301"/>
      <c r="I103" s="54">
        <f>(5/30/12)*100%</f>
        <v>1.3888888888888888E-2</v>
      </c>
      <c r="J103" s="32">
        <f>I33*I103</f>
        <v>28.311652777777773</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14</v>
      </c>
      <c r="B104" s="301" t="s">
        <v>134</v>
      </c>
      <c r="C104" s="301"/>
      <c r="D104" s="301"/>
      <c r="E104" s="301"/>
      <c r="F104" s="301"/>
      <c r="G104" s="301"/>
      <c r="H104" s="301"/>
      <c r="I104" s="118">
        <f>(5/30/12)*0.015*100%</f>
        <v>2.0833333333333332E-4</v>
      </c>
      <c r="J104" s="32">
        <f>I104*I33</f>
        <v>0.42467479166666661</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28</v>
      </c>
      <c r="B105" s="301" t="s">
        <v>85</v>
      </c>
      <c r="C105" s="301"/>
      <c r="D105" s="301"/>
      <c r="E105" s="301"/>
      <c r="F105" s="301"/>
      <c r="G105" s="301"/>
      <c r="H105" s="301"/>
      <c r="I105" s="57">
        <f>(1/12)*0.0178*100%/2</f>
        <v>7.4166666666666662E-4</v>
      </c>
      <c r="J105" s="32">
        <f>I33*I105</f>
        <v>1.5118422583333331</v>
      </c>
      <c r="K105" s="11"/>
      <c r="L105" s="10"/>
      <c r="M105" s="10"/>
      <c r="N105" s="10"/>
      <c r="O105" s="56"/>
      <c r="P105" s="48"/>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31</v>
      </c>
      <c r="B106" s="301" t="s">
        <v>84</v>
      </c>
      <c r="C106" s="301"/>
      <c r="D106" s="301"/>
      <c r="E106" s="301"/>
      <c r="F106" s="301"/>
      <c r="G106" s="301"/>
      <c r="H106" s="301"/>
      <c r="I106" s="57">
        <f>11.11%*5.28%*50%</f>
        <v>2.9330399999999996E-3</v>
      </c>
      <c r="J106" s="32">
        <f>I33*I106</f>
        <v>5.978823124559999</v>
      </c>
      <c r="K106" s="11"/>
      <c r="L106" s="59"/>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1" t="s">
        <v>8</v>
      </c>
      <c r="B107" s="301" t="s">
        <v>80</v>
      </c>
      <c r="C107" s="301"/>
      <c r="D107" s="301"/>
      <c r="E107" s="301"/>
      <c r="F107" s="301"/>
      <c r="G107" s="301"/>
      <c r="H107" s="301"/>
      <c r="I107" s="54">
        <f>(1/30/12)*100%</f>
        <v>2.7777777777777779E-3</v>
      </c>
      <c r="J107" s="32">
        <f>I33*I107</f>
        <v>5.6623305555555552</v>
      </c>
      <c r="K107" s="11"/>
      <c r="L107" s="48"/>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x14ac:dyDescent="0.25">
      <c r="A108" s="60"/>
      <c r="B108" s="314" t="s">
        <v>86</v>
      </c>
      <c r="C108" s="315"/>
      <c r="D108" s="315"/>
      <c r="E108" s="315"/>
      <c r="F108" s="315"/>
      <c r="G108" s="315"/>
      <c r="H108" s="316"/>
      <c r="I108" s="58">
        <f>SUM(I103:I107)</f>
        <v>2.0549706666666664E-2</v>
      </c>
      <c r="J108" s="40">
        <f>SUM(J103:J107)</f>
        <v>41.88932350789333</v>
      </c>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8"/>
      <c r="B109" s="358"/>
      <c r="C109" s="358"/>
      <c r="D109" s="358"/>
      <c r="E109" s="358"/>
      <c r="F109" s="358"/>
      <c r="G109" s="358"/>
      <c r="H109" s="358"/>
      <c r="I109" s="358"/>
      <c r="J109" s="358"/>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customFormat="1" ht="15" customHeight="1" x14ac:dyDescent="0.25">
      <c r="A110" s="359"/>
      <c r="B110" s="359"/>
      <c r="C110" s="359"/>
      <c r="D110" s="359"/>
      <c r="E110" s="359"/>
      <c r="F110" s="359"/>
      <c r="G110" s="359"/>
      <c r="H110" s="359"/>
      <c r="I110" s="359"/>
      <c r="J110" s="359"/>
      <c r="K110" s="226"/>
    </row>
    <row r="111" spans="1:256" s="86" customFormat="1" ht="15.75" x14ac:dyDescent="0.25">
      <c r="A111" s="355" t="s">
        <v>253</v>
      </c>
      <c r="B111" s="355"/>
      <c r="C111" s="355"/>
      <c r="D111" s="355"/>
      <c r="E111" s="355"/>
      <c r="F111" s="355"/>
      <c r="G111" s="355"/>
      <c r="H111" s="355"/>
      <c r="I111" s="355"/>
    </row>
    <row r="112" spans="1:256" s="86" customFormat="1" ht="15.75" x14ac:dyDescent="0.25">
      <c r="A112" s="223"/>
    </row>
    <row r="113" spans="1:256" s="86" customFormat="1" ht="15.75" x14ac:dyDescent="0.25">
      <c r="A113" s="113" t="s">
        <v>53</v>
      </c>
      <c r="B113" s="356" t="s">
        <v>254</v>
      </c>
      <c r="C113" s="356"/>
      <c r="D113" s="356"/>
      <c r="E113" s="356"/>
      <c r="F113" s="356"/>
      <c r="G113" s="356"/>
      <c r="H113" s="356"/>
      <c r="I113" s="113" t="s">
        <v>20</v>
      </c>
    </row>
    <row r="114" spans="1:256" s="86" customFormat="1" ht="15.75" x14ac:dyDescent="0.25">
      <c r="A114" s="219" t="s">
        <v>13</v>
      </c>
      <c r="B114" s="357" t="s">
        <v>255</v>
      </c>
      <c r="C114" s="357"/>
      <c r="D114" s="357"/>
      <c r="E114" s="357"/>
      <c r="F114" s="357"/>
      <c r="G114" s="357"/>
      <c r="H114" s="357"/>
      <c r="I114" s="224">
        <f>13.9*15</f>
        <v>208.5</v>
      </c>
    </row>
    <row r="115" spans="1:256" s="86" customFormat="1" ht="15.75" x14ac:dyDescent="0.25">
      <c r="A115" s="356" t="s">
        <v>1</v>
      </c>
      <c r="B115" s="356"/>
      <c r="C115" s="356"/>
      <c r="D115" s="356"/>
      <c r="E115" s="356"/>
      <c r="F115" s="356"/>
      <c r="G115" s="356"/>
      <c r="H115" s="356"/>
      <c r="I115" s="225">
        <f>I114</f>
        <v>208.5</v>
      </c>
    </row>
    <row r="116" spans="1:256" ht="18.95" customHeight="1" x14ac:dyDescent="0.25">
      <c r="A116" s="358"/>
      <c r="B116" s="358"/>
      <c r="C116" s="358"/>
      <c r="D116" s="358"/>
      <c r="E116" s="358"/>
      <c r="F116" s="358"/>
      <c r="G116" s="358"/>
      <c r="H116" s="358"/>
      <c r="I116" s="358"/>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8.95" customHeight="1" x14ac:dyDescent="0.25">
      <c r="A117" s="381"/>
      <c r="B117" s="381"/>
      <c r="C117" s="381"/>
      <c r="D117" s="381"/>
      <c r="E117" s="381"/>
      <c r="F117" s="381"/>
      <c r="G117" s="381"/>
      <c r="H117" s="381"/>
      <c r="I117" s="381"/>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284" t="s">
        <v>54</v>
      </c>
      <c r="B118" s="284"/>
      <c r="C118" s="284"/>
      <c r="D118" s="284"/>
      <c r="E118" s="284"/>
      <c r="F118" s="284"/>
      <c r="G118" s="284"/>
      <c r="H118" s="284"/>
      <c r="I118" s="284"/>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3">
        <v>4</v>
      </c>
      <c r="B119" s="323" t="s">
        <v>55</v>
      </c>
      <c r="C119" s="323"/>
      <c r="D119" s="323"/>
      <c r="E119" s="323"/>
      <c r="F119" s="323"/>
      <c r="G119" s="323"/>
      <c r="H119" s="323"/>
      <c r="I119" s="8" t="s">
        <v>20</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51</v>
      </c>
      <c r="B120" s="346" t="s">
        <v>52</v>
      </c>
      <c r="C120" s="346"/>
      <c r="D120" s="346"/>
      <c r="E120" s="346"/>
      <c r="F120" s="346"/>
      <c r="G120" s="346"/>
      <c r="H120" s="346"/>
      <c r="I120" s="32">
        <f>J108</f>
        <v>41.88932350789333</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53</v>
      </c>
      <c r="B121" s="346" t="s">
        <v>218</v>
      </c>
      <c r="C121" s="346"/>
      <c r="D121" s="346"/>
      <c r="E121" s="346"/>
      <c r="F121" s="346"/>
      <c r="G121" s="346"/>
      <c r="H121" s="346"/>
      <c r="I121" s="32">
        <f>I115</f>
        <v>208.5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300" t="s">
        <v>1</v>
      </c>
      <c r="B122" s="300"/>
      <c r="C122" s="300"/>
      <c r="D122" s="300"/>
      <c r="E122" s="300"/>
      <c r="F122" s="300"/>
      <c r="G122" s="300"/>
      <c r="H122" s="300"/>
      <c r="I122" s="33">
        <f>SUM(I120+I121)</f>
        <v>250.38932350789332</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45" customHeight="1" x14ac:dyDescent="0.25">
      <c r="A123" s="360"/>
      <c r="B123" s="360"/>
      <c r="C123" s="360"/>
      <c r="D123" s="360"/>
      <c r="E123" s="360"/>
      <c r="F123" s="360"/>
      <c r="G123" s="360"/>
      <c r="H123" s="360"/>
      <c r="I123" s="360"/>
      <c r="J123" s="361"/>
      <c r="K123" s="10"/>
      <c r="L123" s="10"/>
      <c r="M123" s="10"/>
      <c r="N123" s="48"/>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 customHeight="1" x14ac:dyDescent="0.25">
      <c r="A124" s="360"/>
      <c r="B124" s="360"/>
      <c r="C124" s="360"/>
      <c r="D124" s="360"/>
      <c r="E124" s="360"/>
      <c r="F124" s="360"/>
      <c r="G124" s="360"/>
      <c r="H124" s="360"/>
      <c r="I124" s="360"/>
      <c r="J124" s="36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284" t="s">
        <v>56</v>
      </c>
      <c r="B125" s="284"/>
      <c r="C125" s="284"/>
      <c r="D125" s="284"/>
      <c r="E125" s="284"/>
      <c r="F125" s="284"/>
      <c r="G125" s="284"/>
      <c r="H125" s="284"/>
      <c r="I125" s="284"/>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6">
        <v>5</v>
      </c>
      <c r="B126" s="300" t="s">
        <v>57</v>
      </c>
      <c r="C126" s="300"/>
      <c r="D126" s="300"/>
      <c r="E126" s="300"/>
      <c r="F126" s="300"/>
      <c r="G126" s="300"/>
      <c r="H126" s="300"/>
      <c r="I126" s="6" t="s">
        <v>20</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7.25" customHeight="1" x14ac:dyDescent="0.25">
      <c r="A127" s="4" t="s">
        <v>13</v>
      </c>
      <c r="B127" s="301" t="s">
        <v>58</v>
      </c>
      <c r="C127" s="301"/>
      <c r="D127" s="301"/>
      <c r="E127" s="301"/>
      <c r="F127" s="301"/>
      <c r="G127" s="301"/>
      <c r="H127" s="301"/>
      <c r="I127" s="32">
        <f>UNIFORMES!F13</f>
        <v>146.71666666666667</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14</v>
      </c>
      <c r="B128" s="301" t="s">
        <v>59</v>
      </c>
      <c r="C128" s="301"/>
      <c r="D128" s="301"/>
      <c r="E128" s="301"/>
      <c r="F128" s="301"/>
      <c r="G128" s="301"/>
      <c r="H128" s="301"/>
      <c r="I128" s="34">
        <f>MATERIAIS!F13</f>
        <v>53.533203703703705</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28</v>
      </c>
      <c r="B129" s="346" t="s">
        <v>177</v>
      </c>
      <c r="C129" s="346"/>
      <c r="D129" s="346"/>
      <c r="E129" s="346"/>
      <c r="F129" s="346"/>
      <c r="G129" s="346"/>
      <c r="H129" s="346"/>
      <c r="I129" s="34">
        <f>EQUIPAMENTOS!J9</f>
        <v>27.244451851851853</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31</v>
      </c>
      <c r="B130" s="301" t="s">
        <v>60</v>
      </c>
      <c r="C130" s="301"/>
      <c r="D130" s="301"/>
      <c r="E130" s="301"/>
      <c r="F130" s="301"/>
      <c r="G130" s="301"/>
      <c r="H130" s="301"/>
      <c r="I130" s="34" t="s">
        <v>61</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314" t="s">
        <v>1</v>
      </c>
      <c r="B131" s="315"/>
      <c r="C131" s="315"/>
      <c r="D131" s="315"/>
      <c r="E131" s="315"/>
      <c r="F131" s="315"/>
      <c r="G131" s="315"/>
      <c r="H131" s="316"/>
      <c r="I131" s="38">
        <f>SUM(I127:I130)</f>
        <v>227.49432222222225</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2.95" customHeight="1" x14ac:dyDescent="0.25">
      <c r="A132" s="360"/>
      <c r="B132" s="360"/>
      <c r="C132" s="360"/>
      <c r="D132" s="360"/>
      <c r="E132" s="360"/>
      <c r="F132" s="360"/>
      <c r="G132" s="360"/>
      <c r="H132" s="360"/>
      <c r="I132" s="360"/>
      <c r="J132" s="36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5" customHeight="1" x14ac:dyDescent="0.25">
      <c r="A133" s="360"/>
      <c r="B133" s="360"/>
      <c r="C133" s="360"/>
      <c r="D133" s="360"/>
      <c r="E133" s="360"/>
      <c r="F133" s="360"/>
      <c r="G133" s="360"/>
      <c r="H133" s="360"/>
      <c r="I133" s="360"/>
      <c r="J133" s="361"/>
      <c r="K133" s="10"/>
      <c r="L133" s="10"/>
    </row>
    <row r="134" spans="1:256" s="49" customFormat="1" ht="15.75" x14ac:dyDescent="0.2">
      <c r="A134" s="362" t="s">
        <v>87</v>
      </c>
      <c r="B134" s="363"/>
      <c r="C134" s="363"/>
      <c r="D134" s="363"/>
      <c r="E134" s="363"/>
      <c r="F134" s="363"/>
      <c r="G134" s="363"/>
      <c r="H134" s="364"/>
    </row>
    <row r="135" spans="1:256" s="49" customFormat="1" ht="12.75" x14ac:dyDescent="0.2">
      <c r="A135" s="365"/>
      <c r="B135" s="365"/>
      <c r="C135" s="365"/>
      <c r="D135" s="365"/>
      <c r="E135" s="365"/>
      <c r="F135" s="365"/>
      <c r="G135" s="365"/>
      <c r="H135" s="365"/>
      <c r="I135" s="365"/>
      <c r="J135" s="365"/>
    </row>
    <row r="136" spans="1:256" s="66" customFormat="1" ht="29.1" customHeight="1" x14ac:dyDescent="0.25">
      <c r="A136" s="20">
        <v>6</v>
      </c>
      <c r="B136" s="354" t="s">
        <v>88</v>
      </c>
      <c r="C136" s="354"/>
      <c r="D136" s="354"/>
      <c r="E136" s="354"/>
      <c r="F136" s="20" t="s">
        <v>24</v>
      </c>
      <c r="G136" s="367" t="s">
        <v>20</v>
      </c>
      <c r="H136" s="367"/>
    </row>
    <row r="137" spans="1:256" s="66" customFormat="1" x14ac:dyDescent="0.25">
      <c r="A137" s="20" t="s">
        <v>13</v>
      </c>
      <c r="B137" s="354" t="s">
        <v>5</v>
      </c>
      <c r="C137" s="354"/>
      <c r="D137" s="354"/>
      <c r="E137" s="354"/>
      <c r="F137" s="67">
        <v>0.05</v>
      </c>
      <c r="G137" s="366">
        <f>(I33+I86+J97+I122+I131)*F137</f>
        <v>243.57257950097687</v>
      </c>
      <c r="H137" s="366"/>
    </row>
    <row r="138" spans="1:256" s="66" customFormat="1" x14ac:dyDescent="0.25">
      <c r="A138" s="20" t="s">
        <v>14</v>
      </c>
      <c r="B138" s="354" t="s">
        <v>7</v>
      </c>
      <c r="C138" s="354"/>
      <c r="D138" s="354"/>
      <c r="E138" s="354"/>
      <c r="F138" s="67">
        <v>0.1</v>
      </c>
      <c r="G138" s="366">
        <f>(I33+I86+J97+I122+I131)*F138</f>
        <v>487.14515900195374</v>
      </c>
      <c r="H138" s="366"/>
    </row>
    <row r="139" spans="1:256" s="66" customFormat="1" x14ac:dyDescent="0.25">
      <c r="A139" s="20" t="s">
        <v>28</v>
      </c>
      <c r="B139" s="354" t="s">
        <v>6</v>
      </c>
      <c r="C139" s="354"/>
      <c r="D139" s="354"/>
      <c r="E139" s="354"/>
      <c r="F139" s="67"/>
      <c r="G139" s="366"/>
      <c r="H139" s="366"/>
    </row>
    <row r="140" spans="1:256" s="66" customFormat="1" x14ac:dyDescent="0.25">
      <c r="A140" s="20"/>
      <c r="B140" s="354" t="s">
        <v>89</v>
      </c>
      <c r="C140" s="354"/>
      <c r="D140" s="354"/>
      <c r="E140" s="354"/>
      <c r="F140" s="63">
        <v>6.4999999999999997E-3</v>
      </c>
      <c r="G140" s="366">
        <f>(I33+I86+J97+I122+I131)*F140</f>
        <v>31.664435335126992</v>
      </c>
      <c r="H140" s="366"/>
      <c r="I140" s="64"/>
    </row>
    <row r="141" spans="1:256" s="66" customFormat="1" x14ac:dyDescent="0.25">
      <c r="A141" s="20"/>
      <c r="B141" s="354" t="s">
        <v>90</v>
      </c>
      <c r="C141" s="354"/>
      <c r="D141" s="354"/>
      <c r="E141" s="354"/>
      <c r="F141" s="63">
        <v>0.03</v>
      </c>
      <c r="G141" s="366">
        <f>(I33+I86+J97+I122+I131)*F141</f>
        <v>146.14354770058611</v>
      </c>
      <c r="H141" s="366"/>
      <c r="I141" s="64"/>
    </row>
    <row r="142" spans="1:256" s="66" customFormat="1" x14ac:dyDescent="0.25">
      <c r="A142" s="20"/>
      <c r="B142" s="354" t="s">
        <v>91</v>
      </c>
      <c r="C142" s="354"/>
      <c r="D142" s="354"/>
      <c r="E142" s="354"/>
      <c r="F142" s="67"/>
      <c r="G142" s="366"/>
      <c r="H142" s="366"/>
    </row>
    <row r="143" spans="1:256" s="66" customFormat="1" x14ac:dyDescent="0.25">
      <c r="A143" s="20"/>
      <c r="B143" s="354" t="s">
        <v>102</v>
      </c>
      <c r="C143" s="354"/>
      <c r="D143" s="354"/>
      <c r="E143" s="354"/>
      <c r="F143" s="63">
        <v>0.05</v>
      </c>
      <c r="G143" s="366">
        <f>(I33+I86+J97+I122+I131)*F143</f>
        <v>243.57257950097687</v>
      </c>
      <c r="H143" s="366"/>
    </row>
    <row r="144" spans="1:256" s="66" customFormat="1" x14ac:dyDescent="0.25">
      <c r="A144" s="20"/>
      <c r="B144" s="354" t="s">
        <v>86</v>
      </c>
      <c r="C144" s="354"/>
      <c r="D144" s="354"/>
      <c r="E144" s="354"/>
      <c r="G144" s="366"/>
      <c r="H144" s="366"/>
    </row>
    <row r="145" spans="1:12" s="66" customFormat="1" x14ac:dyDescent="0.25">
      <c r="A145" s="367" t="s">
        <v>92</v>
      </c>
      <c r="B145" s="367"/>
      <c r="C145" s="367"/>
      <c r="D145" s="367"/>
      <c r="E145" s="367"/>
      <c r="F145" s="65">
        <f>SUM(F137:F143)</f>
        <v>0.23650000000000004</v>
      </c>
      <c r="G145" s="368">
        <f>SUM(G137:H143)</f>
        <v>1152.0983010396205</v>
      </c>
      <c r="H145" s="368"/>
    </row>
    <row r="146" spans="1:12" s="13" customFormat="1" ht="15" customHeight="1" x14ac:dyDescent="0.25">
      <c r="A146" s="10"/>
      <c r="B146" s="10"/>
      <c r="C146" s="10"/>
      <c r="D146" s="10"/>
      <c r="E146" s="10"/>
      <c r="F146" s="10"/>
      <c r="G146" s="43"/>
      <c r="H146" s="43"/>
      <c r="I146" s="10"/>
      <c r="J146" s="11"/>
      <c r="K146" s="10"/>
      <c r="L146" s="10"/>
    </row>
    <row r="147" spans="1:12" s="13" customFormat="1" ht="15" customHeight="1" x14ac:dyDescent="0.25">
      <c r="A147" s="10"/>
      <c r="B147" s="10"/>
      <c r="C147" s="10"/>
      <c r="D147" s="10"/>
      <c r="E147" s="10"/>
      <c r="F147" s="10"/>
      <c r="G147" s="10"/>
      <c r="H147" s="10"/>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49" customFormat="1" ht="15.75" x14ac:dyDescent="0.2">
      <c r="A149" s="369" t="s">
        <v>93</v>
      </c>
      <c r="B149" s="370"/>
      <c r="C149" s="370"/>
      <c r="D149" s="370"/>
      <c r="E149" s="370"/>
      <c r="F149" s="370"/>
      <c r="G149" s="370"/>
      <c r="H149" s="370"/>
    </row>
    <row r="150" spans="1:12" s="49" customFormat="1" ht="12.75" x14ac:dyDescent="0.2">
      <c r="A150" s="365"/>
      <c r="B150" s="365"/>
      <c r="C150" s="365"/>
      <c r="D150" s="365"/>
      <c r="E150" s="365"/>
      <c r="F150" s="365"/>
      <c r="G150" s="365"/>
      <c r="H150" s="365"/>
      <c r="I150" s="365"/>
    </row>
    <row r="151" spans="1:12" customFormat="1" x14ac:dyDescent="0.25">
      <c r="A151" s="20"/>
      <c r="B151" s="367" t="s">
        <v>62</v>
      </c>
      <c r="C151" s="367"/>
      <c r="D151" s="367"/>
      <c r="E151" s="367"/>
      <c r="F151" s="367"/>
      <c r="G151" s="367"/>
      <c r="H151" s="20" t="s">
        <v>20</v>
      </c>
    </row>
    <row r="152" spans="1:12" customFormat="1" x14ac:dyDescent="0.25">
      <c r="A152" s="20" t="s">
        <v>13</v>
      </c>
      <c r="B152" s="371" t="s">
        <v>63</v>
      </c>
      <c r="C152" s="371"/>
      <c r="D152" s="371"/>
      <c r="E152" s="371"/>
      <c r="F152" s="371"/>
      <c r="G152" s="371"/>
      <c r="H152" s="69">
        <f>I33</f>
        <v>2038.4389999999999</v>
      </c>
    </row>
    <row r="153" spans="1:12" customFormat="1" x14ac:dyDescent="0.25">
      <c r="A153" s="20" t="s">
        <v>14</v>
      </c>
      <c r="B153" s="371" t="s">
        <v>94</v>
      </c>
      <c r="C153" s="371"/>
      <c r="D153" s="371"/>
      <c r="E153" s="371"/>
      <c r="F153" s="371"/>
      <c r="G153" s="371"/>
      <c r="H153" s="69">
        <f>I86</f>
        <v>2220.3736308232001</v>
      </c>
    </row>
    <row r="154" spans="1:12" customFormat="1" x14ac:dyDescent="0.25">
      <c r="A154" s="20" t="s">
        <v>28</v>
      </c>
      <c r="B154" s="371" t="s">
        <v>46</v>
      </c>
      <c r="C154" s="371"/>
      <c r="D154" s="371"/>
      <c r="E154" s="371"/>
      <c r="F154" s="371"/>
      <c r="G154" s="371"/>
      <c r="H154" s="69">
        <f>J97</f>
        <v>134.75531346622222</v>
      </c>
    </row>
    <row r="155" spans="1:12" customFormat="1" x14ac:dyDescent="0.25">
      <c r="A155" s="20" t="s">
        <v>31</v>
      </c>
      <c r="B155" s="373" t="s">
        <v>49</v>
      </c>
      <c r="C155" s="373"/>
      <c r="D155" s="373"/>
      <c r="E155" s="373"/>
      <c r="F155" s="373"/>
      <c r="G155" s="373"/>
      <c r="H155" s="69">
        <f>I122</f>
        <v>250.38932350789332</v>
      </c>
    </row>
    <row r="156" spans="1:12" customFormat="1" x14ac:dyDescent="0.25">
      <c r="A156" s="20" t="s">
        <v>8</v>
      </c>
      <c r="B156" s="371" t="s">
        <v>95</v>
      </c>
      <c r="C156" s="371"/>
      <c r="D156" s="371"/>
      <c r="E156" s="371"/>
      <c r="F156" s="371"/>
      <c r="G156" s="371"/>
      <c r="H156" s="120">
        <f>I131</f>
        <v>227.49432222222225</v>
      </c>
    </row>
    <row r="157" spans="1:12" customFormat="1" ht="12.95" customHeight="1" x14ac:dyDescent="0.25">
      <c r="A157" s="367" t="s">
        <v>96</v>
      </c>
      <c r="B157" s="367"/>
      <c r="C157" s="367"/>
      <c r="D157" s="367"/>
      <c r="E157" s="367"/>
      <c r="F157" s="367"/>
      <c r="G157" s="367"/>
      <c r="H157" s="70">
        <f>SUM(H152:H156)</f>
        <v>4871.4515900195374</v>
      </c>
    </row>
    <row r="158" spans="1:12" customFormat="1" x14ac:dyDescent="0.25">
      <c r="A158" s="20" t="s">
        <v>34</v>
      </c>
      <c r="B158" s="371" t="s">
        <v>97</v>
      </c>
      <c r="C158" s="371"/>
      <c r="D158" s="371"/>
      <c r="E158" s="371"/>
      <c r="F158" s="371"/>
      <c r="G158" s="371"/>
      <c r="H158" s="69">
        <f>G145</f>
        <v>1152.0983010396205</v>
      </c>
    </row>
    <row r="159" spans="1:12" customFormat="1" ht="12.95" customHeight="1" x14ac:dyDescent="0.25">
      <c r="A159" s="367" t="s">
        <v>98</v>
      </c>
      <c r="B159" s="367"/>
      <c r="C159" s="367"/>
      <c r="D159" s="367"/>
      <c r="E159" s="367"/>
      <c r="F159" s="367"/>
      <c r="G159" s="367"/>
      <c r="H159" s="71">
        <f>H157+H158</f>
        <v>6023.5498910591577</v>
      </c>
    </row>
    <row r="160" spans="1:12" s="49" customFormat="1" ht="12.95" customHeight="1" x14ac:dyDescent="0.2">
      <c r="A160" s="372" t="s">
        <v>99</v>
      </c>
      <c r="B160" s="372"/>
      <c r="C160" s="372"/>
      <c r="D160" s="372"/>
      <c r="E160" s="372"/>
      <c r="F160" s="372"/>
      <c r="G160" s="372"/>
      <c r="H160" s="72">
        <f>12*H159</f>
        <v>72282.5986927099</v>
      </c>
    </row>
    <row r="161" spans="1:9" s="68" customFormat="1" ht="15" customHeight="1" x14ac:dyDescent="0.2">
      <c r="A161" s="311" t="s">
        <v>100</v>
      </c>
      <c r="B161" s="311"/>
      <c r="C161" s="311"/>
      <c r="D161" s="311"/>
      <c r="E161" s="311"/>
      <c r="F161" s="311"/>
      <c r="G161" s="311"/>
      <c r="H161" s="311"/>
    </row>
    <row r="162" spans="1:9" s="68" customFormat="1" ht="120.95" customHeight="1" x14ac:dyDescent="0.2">
      <c r="A162" s="373" t="s">
        <v>101</v>
      </c>
      <c r="B162" s="373"/>
      <c r="C162" s="373"/>
      <c r="D162" s="373"/>
      <c r="E162" s="373"/>
      <c r="F162" s="373"/>
      <c r="G162" s="373"/>
      <c r="H162" s="373"/>
    </row>
    <row r="163" spans="1:9" s="13" customFormat="1" x14ac:dyDescent="0.25">
      <c r="A163" s="27"/>
      <c r="B163" s="27"/>
      <c r="C163" s="27"/>
      <c r="D163" s="27"/>
      <c r="E163" s="27"/>
      <c r="F163" s="27"/>
      <c r="G163" s="27"/>
      <c r="H163" s="27"/>
      <c r="I163" s="14"/>
    </row>
  </sheetData>
  <mergeCells count="163">
    <mergeCell ref="A159:G159"/>
    <mergeCell ref="A160:G160"/>
    <mergeCell ref="A161:H161"/>
    <mergeCell ref="A162:H162"/>
    <mergeCell ref="B153:G153"/>
    <mergeCell ref="B154:G154"/>
    <mergeCell ref="B155:G155"/>
    <mergeCell ref="B156:G156"/>
    <mergeCell ref="A157:G157"/>
    <mergeCell ref="B158:G158"/>
    <mergeCell ref="A145:E145"/>
    <mergeCell ref="G145:H145"/>
    <mergeCell ref="A149:H149"/>
    <mergeCell ref="A150:I150"/>
    <mergeCell ref="B151:G151"/>
    <mergeCell ref="B152:G152"/>
    <mergeCell ref="B142:E142"/>
    <mergeCell ref="G142:H142"/>
    <mergeCell ref="B143:E143"/>
    <mergeCell ref="G143:H143"/>
    <mergeCell ref="B144:E144"/>
    <mergeCell ref="G144:H144"/>
    <mergeCell ref="B139:E139"/>
    <mergeCell ref="G139:H139"/>
    <mergeCell ref="B140:E140"/>
    <mergeCell ref="G140:H140"/>
    <mergeCell ref="B141:E141"/>
    <mergeCell ref="G141:H141"/>
    <mergeCell ref="B136:E136"/>
    <mergeCell ref="G136:H136"/>
    <mergeCell ref="B137:E137"/>
    <mergeCell ref="G137:H137"/>
    <mergeCell ref="B138:E138"/>
    <mergeCell ref="G138:H138"/>
    <mergeCell ref="B129:H129"/>
    <mergeCell ref="B130:H130"/>
    <mergeCell ref="A131:H131"/>
    <mergeCell ref="A132:J133"/>
    <mergeCell ref="A134:H134"/>
    <mergeCell ref="A135:J135"/>
    <mergeCell ref="A122:H122"/>
    <mergeCell ref="A123:J124"/>
    <mergeCell ref="A125:I125"/>
    <mergeCell ref="B126:H126"/>
    <mergeCell ref="B127:H127"/>
    <mergeCell ref="B128:H128"/>
    <mergeCell ref="B108:H108"/>
    <mergeCell ref="A118:I118"/>
    <mergeCell ref="B119:H119"/>
    <mergeCell ref="B120:H120"/>
    <mergeCell ref="B121:H121"/>
    <mergeCell ref="B102:H102"/>
    <mergeCell ref="B103:H103"/>
    <mergeCell ref="B104:H104"/>
    <mergeCell ref="B105:H105"/>
    <mergeCell ref="B106:H106"/>
    <mergeCell ref="B107:H107"/>
    <mergeCell ref="A111:I111"/>
    <mergeCell ref="B113:H113"/>
    <mergeCell ref="B114:H114"/>
    <mergeCell ref="A115:H115"/>
    <mergeCell ref="A109:J110"/>
    <mergeCell ref="A116:I117"/>
    <mergeCell ref="B95:H95"/>
    <mergeCell ref="B96:H96"/>
    <mergeCell ref="B97:H97"/>
    <mergeCell ref="A98:J99"/>
    <mergeCell ref="A100:J100"/>
    <mergeCell ref="A101:J101"/>
    <mergeCell ref="A89:J89"/>
    <mergeCell ref="B90:H90"/>
    <mergeCell ref="B91:H91"/>
    <mergeCell ref="B92:H92"/>
    <mergeCell ref="B93:H93"/>
    <mergeCell ref="B94:H94"/>
    <mergeCell ref="B82:H82"/>
    <mergeCell ref="B83:H83"/>
    <mergeCell ref="B84:H84"/>
    <mergeCell ref="B85:H85"/>
    <mergeCell ref="A86:H86"/>
    <mergeCell ref="A87:K88"/>
    <mergeCell ref="B75:G75"/>
    <mergeCell ref="B76:G76"/>
    <mergeCell ref="B77:H77"/>
    <mergeCell ref="A78:I78"/>
    <mergeCell ref="A79:J80"/>
    <mergeCell ref="A81:I81"/>
    <mergeCell ref="B69:H69"/>
    <mergeCell ref="B70:G70"/>
    <mergeCell ref="B71:G71"/>
    <mergeCell ref="B72:G72"/>
    <mergeCell ref="B73:G73"/>
    <mergeCell ref="B63:H63"/>
    <mergeCell ref="B64:H64"/>
    <mergeCell ref="B65:G65"/>
    <mergeCell ref="B66:G66"/>
    <mergeCell ref="B67:G67"/>
    <mergeCell ref="B68:G68"/>
    <mergeCell ref="A56:G56"/>
    <mergeCell ref="B57:G57"/>
    <mergeCell ref="A58:G58"/>
    <mergeCell ref="A59:I59"/>
    <mergeCell ref="A60:J61"/>
    <mergeCell ref="A62:I62"/>
    <mergeCell ref="B50:G50"/>
    <mergeCell ref="B51:C51"/>
    <mergeCell ref="B52:G52"/>
    <mergeCell ref="B53:G53"/>
    <mergeCell ref="B54:G54"/>
    <mergeCell ref="B55:G55"/>
    <mergeCell ref="A44:I44"/>
    <mergeCell ref="A45:J46"/>
    <mergeCell ref="A47:I47"/>
    <mergeCell ref="B48:G48"/>
    <mergeCell ref="B49:G49"/>
    <mergeCell ref="A37:I37"/>
    <mergeCell ref="A38:I38"/>
    <mergeCell ref="B39:H39"/>
    <mergeCell ref="B40:G40"/>
    <mergeCell ref="B41:G41"/>
    <mergeCell ref="B42:G42"/>
    <mergeCell ref="A34:I34"/>
    <mergeCell ref="A35:J36"/>
    <mergeCell ref="B25:F25"/>
    <mergeCell ref="G25:I25"/>
    <mergeCell ref="B26:F26"/>
    <mergeCell ref="G26:I26"/>
    <mergeCell ref="A27:I28"/>
    <mergeCell ref="A29:I29"/>
    <mergeCell ref="A43:G43"/>
    <mergeCell ref="G17:I17"/>
    <mergeCell ref="A18:J19"/>
    <mergeCell ref="A20:I20"/>
    <mergeCell ref="B21:F21"/>
    <mergeCell ref="G21:I21"/>
    <mergeCell ref="B30:G30"/>
    <mergeCell ref="B31:H31"/>
    <mergeCell ref="B32:G32"/>
    <mergeCell ref="A33:H33"/>
    <mergeCell ref="B74:G74"/>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2:F22"/>
    <mergeCell ref="G22:I22"/>
    <mergeCell ref="B23:F23"/>
    <mergeCell ref="G23:I23"/>
    <mergeCell ref="B24:F24"/>
    <mergeCell ref="G24:I24"/>
    <mergeCell ref="B17:F17"/>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F7628-F23D-4E8C-BA38-D9A7B4B65C59}">
  <dimension ref="A1:IV162"/>
  <sheetViews>
    <sheetView topLeftCell="A55" workbookViewId="0">
      <selection activeCell="A78" sqref="A78:J79"/>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16" customFormat="1" ht="15" customHeight="1" x14ac:dyDescent="0.25">
      <c r="A17" s="20" t="s">
        <v>31</v>
      </c>
      <c r="B17" s="291" t="s">
        <v>68</v>
      </c>
      <c r="C17" s="291"/>
      <c r="D17" s="291"/>
      <c r="E17" s="291"/>
      <c r="F17" s="291"/>
      <c r="G17" s="292" t="s">
        <v>110</v>
      </c>
      <c r="H17" s="293"/>
      <c r="I17" s="294"/>
      <c r="J17" s="277"/>
    </row>
    <row r="18" spans="1:16" x14ac:dyDescent="0.25">
      <c r="A18" s="295"/>
      <c r="B18" s="295"/>
      <c r="C18" s="295"/>
      <c r="D18" s="295"/>
      <c r="E18" s="295"/>
      <c r="F18" s="295"/>
      <c r="G18" s="295"/>
      <c r="H18" s="295"/>
      <c r="I18" s="295"/>
      <c r="J18" s="296"/>
    </row>
    <row r="19" spans="1:16" x14ac:dyDescent="0.25">
      <c r="A19" s="295"/>
      <c r="B19" s="295"/>
      <c r="C19" s="295"/>
      <c r="D19" s="295"/>
      <c r="E19" s="295"/>
      <c r="F19" s="295"/>
      <c r="G19" s="295"/>
      <c r="H19" s="295"/>
      <c r="I19" s="295"/>
      <c r="J19" s="296"/>
    </row>
    <row r="20" spans="1:16" ht="15" customHeight="1" x14ac:dyDescent="0.25">
      <c r="A20" s="297" t="s">
        <v>111</v>
      </c>
      <c r="B20" s="297"/>
      <c r="C20" s="297"/>
      <c r="D20" s="297"/>
      <c r="E20" s="297"/>
      <c r="F20" s="297"/>
      <c r="G20" s="297"/>
      <c r="H20" s="297"/>
      <c r="I20" s="297"/>
      <c r="J20" s="79"/>
    </row>
    <row r="21" spans="1:16" ht="30" customHeight="1" x14ac:dyDescent="0.25">
      <c r="A21" s="61">
        <v>1</v>
      </c>
      <c r="B21" s="298" t="s">
        <v>112</v>
      </c>
      <c r="C21" s="298"/>
      <c r="D21" s="298"/>
      <c r="E21" s="298"/>
      <c r="F21" s="298"/>
      <c r="G21" s="299" t="s">
        <v>117</v>
      </c>
      <c r="H21" s="299"/>
      <c r="I21" s="299"/>
      <c r="J21" s="79"/>
    </row>
    <row r="22" spans="1:16" x14ac:dyDescent="0.25">
      <c r="A22" s="61">
        <v>2</v>
      </c>
      <c r="B22" s="288" t="s">
        <v>113</v>
      </c>
      <c r="C22" s="288"/>
      <c r="D22" s="288"/>
      <c r="E22" s="288"/>
      <c r="F22" s="288"/>
      <c r="G22" s="288" t="s">
        <v>114</v>
      </c>
      <c r="H22" s="288"/>
      <c r="I22" s="288"/>
      <c r="J22" s="79"/>
    </row>
    <row r="23" spans="1:16" x14ac:dyDescent="0.25">
      <c r="A23" s="61">
        <v>3</v>
      </c>
      <c r="B23" s="288" t="s">
        <v>115</v>
      </c>
      <c r="C23" s="288"/>
      <c r="D23" s="288"/>
      <c r="E23" s="288"/>
      <c r="F23" s="288"/>
      <c r="G23" s="289">
        <v>2</v>
      </c>
      <c r="H23" s="289"/>
      <c r="I23" s="289"/>
      <c r="J23" s="79"/>
    </row>
    <row r="24" spans="1:16" x14ac:dyDescent="0.25">
      <c r="A24" s="61">
        <v>4</v>
      </c>
      <c r="B24" s="288" t="s">
        <v>120</v>
      </c>
      <c r="C24" s="288"/>
      <c r="D24" s="288"/>
      <c r="E24" s="288"/>
      <c r="F24" s="288"/>
      <c r="G24" s="290" t="s">
        <v>116</v>
      </c>
      <c r="H24" s="290"/>
      <c r="I24" s="290"/>
      <c r="J24" s="79"/>
    </row>
    <row r="25" spans="1:16" x14ac:dyDescent="0.25">
      <c r="A25" s="61">
        <v>5</v>
      </c>
      <c r="B25" s="308" t="s">
        <v>118</v>
      </c>
      <c r="C25" s="309"/>
      <c r="D25" s="309"/>
      <c r="E25" s="309"/>
      <c r="F25" s="310"/>
      <c r="G25" s="311" t="s">
        <v>119</v>
      </c>
      <c r="H25" s="311"/>
      <c r="I25" s="311"/>
      <c r="J25" s="79"/>
    </row>
    <row r="26" spans="1:16" x14ac:dyDescent="0.25">
      <c r="A26" s="61">
        <v>6</v>
      </c>
      <c r="B26" s="312" t="s">
        <v>121</v>
      </c>
      <c r="C26" s="312"/>
      <c r="D26" s="312"/>
      <c r="E26" s="312"/>
      <c r="F26" s="312"/>
      <c r="G26" s="313">
        <v>1568.03</v>
      </c>
      <c r="H26" s="313"/>
      <c r="I26" s="313"/>
      <c r="J26" s="80"/>
    </row>
    <row r="27" spans="1:16" x14ac:dyDescent="0.25">
      <c r="A27" s="285"/>
      <c r="B27" s="285"/>
      <c r="C27" s="285"/>
      <c r="D27" s="285"/>
      <c r="E27" s="285"/>
      <c r="F27" s="285"/>
      <c r="G27" s="285"/>
      <c r="H27" s="285"/>
      <c r="I27" s="285"/>
      <c r="J27" s="79"/>
    </row>
    <row r="28" spans="1:16" x14ac:dyDescent="0.25">
      <c r="A28" s="286"/>
      <c r="B28" s="286"/>
      <c r="C28" s="286"/>
      <c r="D28" s="286"/>
      <c r="E28" s="286"/>
      <c r="F28" s="286"/>
      <c r="G28" s="286"/>
      <c r="H28" s="286"/>
      <c r="I28" s="286"/>
      <c r="J28" s="79"/>
    </row>
    <row r="29" spans="1:16" s="2" customFormat="1" ht="15.75" x14ac:dyDescent="0.25">
      <c r="A29" s="380" t="s">
        <v>10</v>
      </c>
      <c r="B29" s="380"/>
      <c r="C29" s="380"/>
      <c r="D29" s="380"/>
      <c r="E29" s="380"/>
      <c r="F29" s="380"/>
      <c r="G29" s="380"/>
      <c r="H29" s="380"/>
      <c r="I29" s="380"/>
      <c r="J29" s="145"/>
      <c r="K29" s="137"/>
      <c r="L29" s="137"/>
      <c r="M29" s="137"/>
    </row>
    <row r="30" spans="1:1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16" s="2" customFormat="1" ht="15.75" x14ac:dyDescent="0.25">
      <c r="A31" s="142" t="s">
        <v>13</v>
      </c>
      <c r="B31" s="375" t="s">
        <v>227</v>
      </c>
      <c r="C31" s="375"/>
      <c r="D31" s="375"/>
      <c r="E31" s="375"/>
      <c r="F31" s="375"/>
      <c r="G31" s="375"/>
      <c r="H31" s="375"/>
      <c r="I31" s="149">
        <f>G26</f>
        <v>1568.03</v>
      </c>
      <c r="J31" s="185"/>
      <c r="K31" s="137"/>
      <c r="L31" s="137"/>
      <c r="M31" s="137"/>
    </row>
    <row r="32" spans="1:16" s="2" customFormat="1" ht="15.75" customHeight="1" x14ac:dyDescent="0.25">
      <c r="A32" s="142" t="s">
        <v>14</v>
      </c>
      <c r="B32" s="376" t="s">
        <v>228</v>
      </c>
      <c r="C32" s="376"/>
      <c r="D32" s="376"/>
      <c r="E32" s="376"/>
      <c r="F32" s="376"/>
      <c r="G32" s="376"/>
      <c r="H32" s="150">
        <v>0.3</v>
      </c>
      <c r="I32" s="151">
        <f>H32*I31</f>
        <v>470.40899999999999</v>
      </c>
      <c r="J32" s="152"/>
      <c r="K32" s="137"/>
      <c r="L32" s="137"/>
      <c r="M32" s="137"/>
    </row>
    <row r="33" spans="1:256" s="2" customFormat="1" ht="30.75" customHeight="1" x14ac:dyDescent="0.25">
      <c r="A33" s="142" t="s">
        <v>28</v>
      </c>
      <c r="B33" s="376" t="s">
        <v>260</v>
      </c>
      <c r="C33" s="376"/>
      <c r="D33" s="376"/>
      <c r="E33" s="376"/>
      <c r="F33" s="376"/>
      <c r="G33" s="376"/>
      <c r="H33" s="150">
        <v>0.35</v>
      </c>
      <c r="I33" s="151">
        <f>(((((G26+I32)/220)*35%)*7)*15)</f>
        <v>340.5119693181818</v>
      </c>
      <c r="J33" s="152"/>
      <c r="K33" s="186"/>
      <c r="L33" s="137"/>
      <c r="M33" s="137"/>
    </row>
    <row r="34" spans="1:256" s="2" customFormat="1" ht="15" customHeight="1" x14ac:dyDescent="0.25">
      <c r="A34" s="142" t="s">
        <v>31</v>
      </c>
      <c r="B34" s="377" t="s">
        <v>262</v>
      </c>
      <c r="C34" s="378"/>
      <c r="D34" s="378"/>
      <c r="E34" s="378"/>
      <c r="F34" s="378"/>
      <c r="G34" s="379"/>
      <c r="H34" s="242"/>
      <c r="I34" s="153">
        <f>9.27*15.22</f>
        <v>141.08940000000001</v>
      </c>
      <c r="J34" s="152"/>
      <c r="K34" s="186"/>
      <c r="L34" s="137"/>
      <c r="M34" s="137"/>
    </row>
    <row r="35" spans="1:256" s="2" customFormat="1" ht="15.75" customHeight="1" x14ac:dyDescent="0.25">
      <c r="A35" s="374" t="s">
        <v>1</v>
      </c>
      <c r="B35" s="374"/>
      <c r="C35" s="374"/>
      <c r="D35" s="374"/>
      <c r="E35" s="374"/>
      <c r="F35" s="374"/>
      <c r="G35" s="374"/>
      <c r="H35" s="374"/>
      <c r="I35" s="154">
        <f>SUM(I31:I34)</f>
        <v>2520.0403693181815</v>
      </c>
      <c r="J35" s="152"/>
      <c r="K35" s="186"/>
      <c r="L35" s="137"/>
      <c r="M35" s="137"/>
    </row>
    <row r="36" spans="1:256" ht="14.45" customHeight="1" x14ac:dyDescent="0.25">
      <c r="A36" s="304"/>
      <c r="B36" s="304"/>
      <c r="C36" s="304"/>
      <c r="D36" s="304"/>
      <c r="E36" s="304"/>
      <c r="F36" s="304"/>
      <c r="G36" s="304"/>
      <c r="H36" s="304"/>
      <c r="I36" s="304"/>
      <c r="J36" s="305"/>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6"/>
      <c r="B37" s="306"/>
      <c r="C37" s="306"/>
      <c r="D37" s="306"/>
      <c r="E37" s="306"/>
      <c r="F37" s="306"/>
      <c r="G37" s="306"/>
      <c r="H37" s="306"/>
      <c r="I37" s="306"/>
      <c r="J37" s="307"/>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21.75" customHeight="1" x14ac:dyDescent="0.25">
      <c r="A38" s="322" t="s">
        <v>16</v>
      </c>
      <c r="B38" s="322"/>
      <c r="C38" s="322"/>
      <c r="D38" s="322"/>
      <c r="E38" s="322"/>
      <c r="F38" s="322"/>
      <c r="G38" s="322"/>
      <c r="H38" s="322"/>
      <c r="I38" s="322"/>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323" t="s">
        <v>17</v>
      </c>
      <c r="B39" s="323"/>
      <c r="C39" s="323"/>
      <c r="D39" s="323"/>
      <c r="E39" s="323"/>
      <c r="F39" s="323"/>
      <c r="G39" s="323"/>
      <c r="H39" s="323"/>
      <c r="I39" s="323"/>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18</v>
      </c>
      <c r="B40" s="322" t="s">
        <v>19</v>
      </c>
      <c r="C40" s="322"/>
      <c r="D40" s="322"/>
      <c r="E40" s="322"/>
      <c r="F40" s="322"/>
      <c r="G40" s="322"/>
      <c r="H40" s="322"/>
      <c r="I40" s="5" t="s">
        <v>20</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13</v>
      </c>
      <c r="B41" s="324" t="s">
        <v>123</v>
      </c>
      <c r="C41" s="325"/>
      <c r="D41" s="325"/>
      <c r="E41" s="325"/>
      <c r="F41" s="325"/>
      <c r="G41" s="326"/>
      <c r="H41" s="23">
        <v>8.3299999999999999E-2</v>
      </c>
      <c r="I41" s="34">
        <f>H41*I35</f>
        <v>209.91936276420452</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14</v>
      </c>
      <c r="B42" s="327" t="s">
        <v>124</v>
      </c>
      <c r="C42" s="328"/>
      <c r="D42" s="328"/>
      <c r="E42" s="328"/>
      <c r="F42" s="328"/>
      <c r="G42" s="329"/>
      <c r="H42" s="23">
        <v>8.3299999999999999E-2</v>
      </c>
      <c r="I42" s="34">
        <f>H42*I35</f>
        <v>209.91936276420452</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78" t="s">
        <v>28</v>
      </c>
      <c r="B43" s="327" t="s">
        <v>125</v>
      </c>
      <c r="C43" s="328"/>
      <c r="D43" s="328"/>
      <c r="E43" s="328"/>
      <c r="F43" s="328"/>
      <c r="G43" s="329"/>
      <c r="H43" s="47">
        <v>4.2500000000000003E-2</v>
      </c>
      <c r="I43" s="34">
        <f>H43*I35</f>
        <v>107.10171569602272</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314" t="s">
        <v>1</v>
      </c>
      <c r="B44" s="315"/>
      <c r="C44" s="315"/>
      <c r="D44" s="315"/>
      <c r="E44" s="315"/>
      <c r="F44" s="315"/>
      <c r="G44" s="316"/>
      <c r="H44" s="62">
        <f>SUM(H41:H43)</f>
        <v>0.20910000000000001</v>
      </c>
      <c r="I44" s="33">
        <f>SUM(I41:I43)</f>
        <v>526.94044122443177</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4.45" customHeight="1" x14ac:dyDescent="0.25">
      <c r="A45" s="318"/>
      <c r="B45" s="318"/>
      <c r="C45" s="318"/>
      <c r="D45" s="318"/>
      <c r="E45" s="318"/>
      <c r="F45" s="318"/>
      <c r="G45" s="318"/>
      <c r="H45" s="318"/>
      <c r="I45" s="318"/>
      <c r="J45" s="319"/>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7.45" customHeight="1" x14ac:dyDescent="0.25">
      <c r="A46" s="320"/>
      <c r="B46" s="320"/>
      <c r="C46" s="320"/>
      <c r="D46" s="320"/>
      <c r="E46" s="320"/>
      <c r="F46" s="320"/>
      <c r="G46" s="320"/>
      <c r="H46" s="320"/>
      <c r="I46" s="320"/>
      <c r="J46" s="32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s="13" customFormat="1" ht="32.25" customHeight="1" x14ac:dyDescent="0.25">
      <c r="A47" s="284" t="s">
        <v>70</v>
      </c>
      <c r="B47" s="284"/>
      <c r="C47" s="284"/>
      <c r="D47" s="284"/>
      <c r="E47" s="284"/>
      <c r="F47" s="284"/>
      <c r="G47" s="284"/>
      <c r="H47" s="284"/>
      <c r="I47" s="284"/>
      <c r="J47" s="15"/>
    </row>
    <row r="48" spans="1:256" ht="30" customHeight="1" x14ac:dyDescent="0.25">
      <c r="A48" s="6" t="s">
        <v>22</v>
      </c>
      <c r="B48" s="300" t="s">
        <v>23</v>
      </c>
      <c r="C48" s="300"/>
      <c r="D48" s="300"/>
      <c r="E48" s="300"/>
      <c r="F48" s="300"/>
      <c r="G48" s="300"/>
      <c r="H48" s="3" t="s">
        <v>24</v>
      </c>
      <c r="I48" s="3" t="s">
        <v>25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15.75" customHeight="1" x14ac:dyDescent="0.25">
      <c r="A49" s="4" t="s">
        <v>13</v>
      </c>
      <c r="B49" s="301" t="s">
        <v>26</v>
      </c>
      <c r="C49" s="301"/>
      <c r="D49" s="301"/>
      <c r="E49" s="301"/>
      <c r="F49" s="301"/>
      <c r="G49" s="301"/>
      <c r="H49" s="23">
        <v>0.2</v>
      </c>
      <c r="I49" s="32">
        <f>(I35+I44)*H49</f>
        <v>609.39616210852262</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14</v>
      </c>
      <c r="B50" s="301" t="s">
        <v>27</v>
      </c>
      <c r="C50" s="301"/>
      <c r="D50" s="301"/>
      <c r="E50" s="301"/>
      <c r="F50" s="301"/>
      <c r="G50" s="301"/>
      <c r="H50" s="23">
        <v>2.5000000000000001E-2</v>
      </c>
      <c r="I50" s="32">
        <f>(I35+I44)*H50</f>
        <v>76.174520263565327</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38.1" customHeight="1" x14ac:dyDescent="0.25">
      <c r="A51" s="4" t="s">
        <v>28</v>
      </c>
      <c r="B51" s="337" t="s">
        <v>69</v>
      </c>
      <c r="C51" s="337"/>
      <c r="D51" s="5" t="s">
        <v>29</v>
      </c>
      <c r="E51" s="29">
        <v>0.03</v>
      </c>
      <c r="F51" s="5" t="s">
        <v>30</v>
      </c>
      <c r="G51" s="30">
        <v>1</v>
      </c>
      <c r="H51" s="82">
        <f>ROUND((E51*G51),6)</f>
        <v>0.03</v>
      </c>
      <c r="I51" s="32">
        <f>(I35+I44)*H51</f>
        <v>91.40942431627839</v>
      </c>
      <c r="J51" s="39" t="s">
        <v>103</v>
      </c>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31</v>
      </c>
      <c r="B52" s="301" t="s">
        <v>32</v>
      </c>
      <c r="C52" s="301"/>
      <c r="D52" s="301"/>
      <c r="E52" s="301"/>
      <c r="F52" s="301"/>
      <c r="G52" s="301"/>
      <c r="H52" s="23">
        <v>1.4999999999999999E-2</v>
      </c>
      <c r="I52" s="32">
        <f>(I35+I44)*H52</f>
        <v>45.704712158139195</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8</v>
      </c>
      <c r="B53" s="301" t="s">
        <v>33</v>
      </c>
      <c r="C53" s="301"/>
      <c r="D53" s="301"/>
      <c r="E53" s="301"/>
      <c r="F53" s="301"/>
      <c r="G53" s="301"/>
      <c r="H53" s="23">
        <v>0.01</v>
      </c>
      <c r="I53" s="32">
        <f>(I35+I44)*H53</f>
        <v>30.469808105426132</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34</v>
      </c>
      <c r="B54" s="301" t="s">
        <v>2</v>
      </c>
      <c r="C54" s="301"/>
      <c r="D54" s="301"/>
      <c r="E54" s="301"/>
      <c r="F54" s="301"/>
      <c r="G54" s="301"/>
      <c r="H54" s="23">
        <v>6.0000000000000001E-3</v>
      </c>
      <c r="I54" s="32">
        <f>(I35+I44)*H54</f>
        <v>18.28188486325568</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20.45" customHeight="1" x14ac:dyDescent="0.25">
      <c r="A55" s="4" t="s">
        <v>35</v>
      </c>
      <c r="B55" s="301" t="s">
        <v>3</v>
      </c>
      <c r="C55" s="301"/>
      <c r="D55" s="301"/>
      <c r="E55" s="301"/>
      <c r="F55" s="301"/>
      <c r="G55" s="301"/>
      <c r="H55" s="23">
        <v>2E-3</v>
      </c>
      <c r="I55" s="32">
        <f>(I35+I44)*H55</f>
        <v>6.0939616210852261</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330"/>
      <c r="B56" s="331"/>
      <c r="C56" s="331"/>
      <c r="D56" s="331"/>
      <c r="E56" s="331"/>
      <c r="F56" s="331"/>
      <c r="G56" s="332"/>
      <c r="H56" s="45">
        <f>SUM(H49:H55)</f>
        <v>0.28800000000000003</v>
      </c>
      <c r="I56" s="28">
        <f>SUM(I49:I55)</f>
        <v>877.53047343627259</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15.75" customHeight="1" x14ac:dyDescent="0.25">
      <c r="A57" s="4" t="s">
        <v>36</v>
      </c>
      <c r="B57" s="301" t="s">
        <v>4</v>
      </c>
      <c r="C57" s="301"/>
      <c r="D57" s="301"/>
      <c r="E57" s="301"/>
      <c r="F57" s="301"/>
      <c r="G57" s="301"/>
      <c r="H57" s="23">
        <v>0.08</v>
      </c>
      <c r="I57" s="32">
        <f>(I35+I44)*H57</f>
        <v>243.75846484340906</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323" t="s">
        <v>1</v>
      </c>
      <c r="B58" s="323"/>
      <c r="C58" s="323"/>
      <c r="D58" s="323"/>
      <c r="E58" s="323"/>
      <c r="F58" s="323"/>
      <c r="G58" s="323"/>
      <c r="H58" s="51">
        <f>H56+H57</f>
        <v>0.36800000000000005</v>
      </c>
      <c r="I58" s="33">
        <f>I56+I57</f>
        <v>1121.2889382796816</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s="2" customFormat="1" ht="14.45" customHeight="1" x14ac:dyDescent="0.25">
      <c r="A59" s="333"/>
      <c r="B59" s="333"/>
      <c r="C59" s="333"/>
      <c r="D59" s="333"/>
      <c r="E59" s="333"/>
      <c r="F59" s="333"/>
      <c r="G59" s="333"/>
      <c r="H59" s="333"/>
      <c r="I59" s="333"/>
      <c r="J59" s="334"/>
    </row>
    <row r="60" spans="1:256" s="2" customFormat="1" ht="15.75" x14ac:dyDescent="0.25">
      <c r="A60" s="335"/>
      <c r="B60" s="335"/>
      <c r="C60" s="335"/>
      <c r="D60" s="335"/>
      <c r="E60" s="335"/>
      <c r="F60" s="335"/>
      <c r="G60" s="335"/>
      <c r="H60" s="335"/>
      <c r="I60" s="335"/>
      <c r="J60" s="336"/>
    </row>
    <row r="61" spans="1:256" ht="18.600000000000001" customHeight="1" x14ac:dyDescent="0.25">
      <c r="A61" s="322" t="s">
        <v>37</v>
      </c>
      <c r="B61" s="322"/>
      <c r="C61" s="322"/>
      <c r="D61" s="322"/>
      <c r="E61" s="322"/>
      <c r="F61" s="322"/>
      <c r="G61" s="322"/>
      <c r="H61" s="322"/>
      <c r="I61" s="322"/>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8.75" customHeight="1" x14ac:dyDescent="0.25">
      <c r="A62" s="6" t="s">
        <v>38</v>
      </c>
      <c r="B62" s="300" t="s">
        <v>39</v>
      </c>
      <c r="C62" s="300"/>
      <c r="D62" s="300"/>
      <c r="E62" s="300"/>
      <c r="F62" s="300"/>
      <c r="G62" s="300"/>
      <c r="H62" s="300"/>
      <c r="I62" s="3" t="s">
        <v>20</v>
      </c>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x14ac:dyDescent="0.25">
      <c r="A63" s="4" t="s">
        <v>13</v>
      </c>
      <c r="B63" s="301" t="s">
        <v>128</v>
      </c>
      <c r="C63" s="301"/>
      <c r="D63" s="301"/>
      <c r="E63" s="301"/>
      <c r="F63" s="301"/>
      <c r="G63" s="301"/>
      <c r="H63" s="301"/>
      <c r="I63" s="24">
        <f>(5.6*2*15)-(I31/100)*6</f>
        <v>73.918200000000013</v>
      </c>
      <c r="J63" s="3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x14ac:dyDescent="0.25">
      <c r="A64" s="4"/>
      <c r="B64" s="301" t="s">
        <v>40</v>
      </c>
      <c r="C64" s="301"/>
      <c r="D64" s="301"/>
      <c r="E64" s="301"/>
      <c r="F64" s="301"/>
      <c r="G64" s="301"/>
      <c r="H64" s="28">
        <v>5.6</v>
      </c>
      <c r="I64" s="24"/>
      <c r="J64" s="42"/>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7.25" customHeight="1" x14ac:dyDescent="0.25">
      <c r="A65" s="4"/>
      <c r="B65" s="301" t="s">
        <v>41</v>
      </c>
      <c r="C65" s="301"/>
      <c r="D65" s="301"/>
      <c r="E65" s="301"/>
      <c r="F65" s="301"/>
      <c r="G65" s="301"/>
      <c r="H65" s="24">
        <v>2</v>
      </c>
      <c r="I65" s="24"/>
      <c r="J65" s="42"/>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6" customHeight="1" x14ac:dyDescent="0.25">
      <c r="A66" s="4"/>
      <c r="B66" s="301" t="s">
        <v>42</v>
      </c>
      <c r="C66" s="301"/>
      <c r="D66" s="301"/>
      <c r="E66" s="301"/>
      <c r="F66" s="301"/>
      <c r="G66" s="301"/>
      <c r="H66" s="83">
        <v>15</v>
      </c>
      <c r="I66" s="24"/>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6" customHeight="1" x14ac:dyDescent="0.25">
      <c r="A67" s="4"/>
      <c r="B67" s="338" t="s">
        <v>73</v>
      </c>
      <c r="C67" s="338"/>
      <c r="D67" s="338"/>
      <c r="E67" s="338"/>
      <c r="F67" s="338"/>
      <c r="G67" s="338"/>
      <c r="H67" s="26">
        <v>0.06</v>
      </c>
      <c r="I67" s="36"/>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75" customHeight="1" x14ac:dyDescent="0.25">
      <c r="A68" s="4" t="s">
        <v>14</v>
      </c>
      <c r="B68" s="301" t="s">
        <v>127</v>
      </c>
      <c r="C68" s="301"/>
      <c r="D68" s="301"/>
      <c r="E68" s="301"/>
      <c r="F68" s="301"/>
      <c r="G68" s="301"/>
      <c r="H68" s="301"/>
      <c r="I68" s="32">
        <f>15*H69</f>
        <v>259.20000000000005</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7.100000000000001" customHeight="1" x14ac:dyDescent="0.25">
      <c r="A69" s="4"/>
      <c r="B69" s="301" t="s">
        <v>129</v>
      </c>
      <c r="C69" s="301"/>
      <c r="D69" s="301"/>
      <c r="E69" s="301"/>
      <c r="F69" s="301"/>
      <c r="G69" s="301"/>
      <c r="H69" s="28">
        <v>17.28</v>
      </c>
      <c r="I69" s="24"/>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75" customHeight="1" x14ac:dyDescent="0.25">
      <c r="A70" s="25"/>
      <c r="B70" s="301" t="s">
        <v>43</v>
      </c>
      <c r="C70" s="301"/>
      <c r="D70" s="301"/>
      <c r="E70" s="301"/>
      <c r="F70" s="301"/>
      <c r="G70" s="301"/>
      <c r="H70" s="83">
        <v>15</v>
      </c>
      <c r="I70" s="24"/>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75" customHeight="1" x14ac:dyDescent="0.25">
      <c r="A71" s="25"/>
      <c r="B71" s="301" t="s">
        <v>133</v>
      </c>
      <c r="C71" s="301"/>
      <c r="D71" s="301"/>
      <c r="E71" s="301"/>
      <c r="F71" s="301"/>
      <c r="G71" s="301"/>
      <c r="H71" s="84">
        <v>0.15</v>
      </c>
      <c r="I71" s="35">
        <f>H71*I68</f>
        <v>38.880000000000003</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85" t="s">
        <v>28</v>
      </c>
      <c r="B72" s="301" t="s">
        <v>130</v>
      </c>
      <c r="C72" s="301"/>
      <c r="D72" s="301"/>
      <c r="E72" s="301"/>
      <c r="F72" s="301"/>
      <c r="G72" s="301"/>
      <c r="H72" s="84"/>
      <c r="I72" s="24">
        <v>280.47000000000003</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31.5" customHeight="1" x14ac:dyDescent="0.25">
      <c r="A73" s="85"/>
      <c r="B73" s="301" t="s">
        <v>221</v>
      </c>
      <c r="C73" s="301"/>
      <c r="D73" s="301"/>
      <c r="E73" s="301"/>
      <c r="F73" s="301"/>
      <c r="G73" s="301"/>
      <c r="H73" s="131">
        <v>0.33329999999999999</v>
      </c>
      <c r="I73" s="35">
        <f>I72*H73</f>
        <v>93.480651000000009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85" t="s">
        <v>31</v>
      </c>
      <c r="B74" s="301" t="s">
        <v>132</v>
      </c>
      <c r="C74" s="301"/>
      <c r="D74" s="301"/>
      <c r="E74" s="301"/>
      <c r="F74" s="301"/>
      <c r="G74" s="301"/>
      <c r="H74" s="84"/>
      <c r="I74" s="24">
        <v>55.06</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75" customHeight="1" x14ac:dyDescent="0.25">
      <c r="A75" s="85" t="s">
        <v>8</v>
      </c>
      <c r="B75" s="301" t="s">
        <v>131</v>
      </c>
      <c r="C75" s="301"/>
      <c r="D75" s="301"/>
      <c r="E75" s="301"/>
      <c r="F75" s="301"/>
      <c r="G75" s="301"/>
      <c r="H75" s="132">
        <v>166.8</v>
      </c>
      <c r="I75" s="24">
        <f>H75/12</f>
        <v>13.9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34</v>
      </c>
      <c r="B76" s="301" t="s">
        <v>264</v>
      </c>
      <c r="C76" s="301"/>
      <c r="D76" s="301"/>
      <c r="E76" s="301"/>
      <c r="F76" s="301"/>
      <c r="G76" s="301"/>
      <c r="H76" s="47">
        <v>0.25</v>
      </c>
      <c r="I76" s="24">
        <f>G26*H76</f>
        <v>392.00749999999999</v>
      </c>
      <c r="J76" s="260" t="s">
        <v>263</v>
      </c>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12"/>
      <c r="B77" s="323" t="s">
        <v>1</v>
      </c>
      <c r="C77" s="323"/>
      <c r="D77" s="323"/>
      <c r="E77" s="323"/>
      <c r="F77" s="323"/>
      <c r="G77" s="323"/>
      <c r="H77" s="323"/>
      <c r="I77" s="8">
        <f>(I63+I68+I72+I74+I75+I76)-I71-I73</f>
        <v>942.19504900000004</v>
      </c>
      <c r="J77" s="42"/>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x14ac:dyDescent="0.25">
      <c r="A78" s="342"/>
      <c r="B78" s="342"/>
      <c r="C78" s="342"/>
      <c r="D78" s="342"/>
      <c r="E78" s="342"/>
      <c r="F78" s="342"/>
      <c r="G78" s="342"/>
      <c r="H78" s="342"/>
      <c r="I78" s="342"/>
      <c r="J78" s="343"/>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x14ac:dyDescent="0.25">
      <c r="A79" s="344"/>
      <c r="B79" s="344"/>
      <c r="C79" s="344"/>
      <c r="D79" s="344"/>
      <c r="E79" s="344"/>
      <c r="F79" s="344"/>
      <c r="G79" s="344"/>
      <c r="H79" s="344"/>
      <c r="I79" s="344"/>
      <c r="J79" s="345"/>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8.600000000000001" customHeight="1" x14ac:dyDescent="0.25">
      <c r="A80" s="284" t="s">
        <v>72</v>
      </c>
      <c r="B80" s="284"/>
      <c r="C80" s="284"/>
      <c r="D80" s="284"/>
      <c r="E80" s="284"/>
      <c r="F80" s="284"/>
      <c r="G80" s="284"/>
      <c r="H80" s="284"/>
      <c r="I80" s="284"/>
      <c r="J80" s="11"/>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x14ac:dyDescent="0.25">
      <c r="A81" s="3">
        <v>2</v>
      </c>
      <c r="B81" s="300" t="s">
        <v>45</v>
      </c>
      <c r="C81" s="300"/>
      <c r="D81" s="300"/>
      <c r="E81" s="300"/>
      <c r="F81" s="300"/>
      <c r="G81" s="300"/>
      <c r="H81" s="300"/>
      <c r="I81" s="3" t="s">
        <v>20</v>
      </c>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5" t="s">
        <v>18</v>
      </c>
      <c r="B82" s="301" t="s">
        <v>19</v>
      </c>
      <c r="C82" s="301"/>
      <c r="D82" s="301"/>
      <c r="E82" s="301"/>
      <c r="F82" s="301"/>
      <c r="G82" s="301"/>
      <c r="H82" s="301"/>
      <c r="I82" s="34">
        <f>I44</f>
        <v>526.94044122443177</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5" t="s">
        <v>22</v>
      </c>
      <c r="B83" s="301" t="s">
        <v>23</v>
      </c>
      <c r="C83" s="301"/>
      <c r="D83" s="301"/>
      <c r="E83" s="301"/>
      <c r="F83" s="301"/>
      <c r="G83" s="301"/>
      <c r="H83" s="301"/>
      <c r="I83" s="34">
        <f>I58</f>
        <v>1121.2889382796816</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38</v>
      </c>
      <c r="B84" s="301" t="s">
        <v>39</v>
      </c>
      <c r="C84" s="301"/>
      <c r="D84" s="301"/>
      <c r="E84" s="301"/>
      <c r="F84" s="301"/>
      <c r="G84" s="301"/>
      <c r="H84" s="301"/>
      <c r="I84" s="34">
        <f>I77</f>
        <v>942.19504900000004</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300" t="s">
        <v>1</v>
      </c>
      <c r="B85" s="300"/>
      <c r="C85" s="300"/>
      <c r="D85" s="300"/>
      <c r="E85" s="300"/>
      <c r="F85" s="300"/>
      <c r="G85" s="300"/>
      <c r="H85" s="300"/>
      <c r="I85" s="38">
        <f>SUM(I82+I83+I84)</f>
        <v>2590.4244285041132</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 customHeight="1" x14ac:dyDescent="0.25">
      <c r="A86" s="339"/>
      <c r="B86" s="339"/>
      <c r="C86" s="339"/>
      <c r="D86" s="339"/>
      <c r="E86" s="339"/>
      <c r="F86" s="339"/>
      <c r="G86" s="339"/>
      <c r="H86" s="339"/>
      <c r="I86" s="339"/>
      <c r="J86" s="339"/>
      <c r="K86" s="34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95" customHeight="1" x14ac:dyDescent="0.25">
      <c r="A87" s="339"/>
      <c r="B87" s="339"/>
      <c r="C87" s="339"/>
      <c r="D87" s="339"/>
      <c r="E87" s="339"/>
      <c r="F87" s="339"/>
      <c r="G87" s="339"/>
      <c r="H87" s="339"/>
      <c r="I87" s="339"/>
      <c r="J87" s="339"/>
      <c r="K87" s="34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s="13" customFormat="1" x14ac:dyDescent="0.25">
      <c r="A88" s="322" t="s">
        <v>46</v>
      </c>
      <c r="B88" s="322"/>
      <c r="C88" s="322"/>
      <c r="D88" s="322"/>
      <c r="E88" s="322"/>
      <c r="F88" s="322"/>
      <c r="G88" s="322"/>
      <c r="H88" s="322"/>
      <c r="I88" s="322"/>
      <c r="J88" s="322"/>
      <c r="K88" s="15"/>
    </row>
    <row r="89" spans="1:256" x14ac:dyDescent="0.25">
      <c r="A89" s="6">
        <v>3</v>
      </c>
      <c r="B89" s="323" t="s">
        <v>47</v>
      </c>
      <c r="C89" s="323"/>
      <c r="D89" s="323"/>
      <c r="E89" s="323"/>
      <c r="F89" s="323"/>
      <c r="G89" s="323"/>
      <c r="H89" s="323"/>
      <c r="I89" s="6" t="s">
        <v>77</v>
      </c>
      <c r="J89" s="6" t="s">
        <v>48</v>
      </c>
      <c r="K89" s="73"/>
      <c r="L89" s="44"/>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x14ac:dyDescent="0.25">
      <c r="A90" s="4" t="s">
        <v>13</v>
      </c>
      <c r="B90" s="301" t="s">
        <v>82</v>
      </c>
      <c r="C90" s="301"/>
      <c r="D90" s="301"/>
      <c r="E90" s="301"/>
      <c r="F90" s="301"/>
      <c r="G90" s="301"/>
      <c r="H90" s="301"/>
      <c r="I90" s="26">
        <f>(1/12*0.05*100%)</f>
        <v>4.1666666666666666E-3</v>
      </c>
      <c r="J90" s="32">
        <f>I35*I90</f>
        <v>10.500168205492423</v>
      </c>
      <c r="K90" s="74"/>
      <c r="L90" s="46"/>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x14ac:dyDescent="0.25">
      <c r="A91" s="4" t="s">
        <v>14</v>
      </c>
      <c r="B91" s="347" t="s">
        <v>74</v>
      </c>
      <c r="C91" s="348"/>
      <c r="D91" s="348"/>
      <c r="E91" s="348"/>
      <c r="F91" s="348"/>
      <c r="G91" s="348"/>
      <c r="H91" s="349"/>
      <c r="I91" s="47">
        <f>(8%*0.42%)</f>
        <v>3.3599999999999998E-4</v>
      </c>
      <c r="J91" s="32">
        <f>I35*I91</f>
        <v>0.84673356409090894</v>
      </c>
      <c r="K91" s="75"/>
      <c r="L91" s="44"/>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9" customFormat="1" ht="27.95" customHeight="1" x14ac:dyDescent="0.2">
      <c r="A92" s="61" t="s">
        <v>28</v>
      </c>
      <c r="B92" s="354" t="s">
        <v>75</v>
      </c>
      <c r="C92" s="354"/>
      <c r="D92" s="354"/>
      <c r="E92" s="354"/>
      <c r="F92" s="354"/>
      <c r="G92" s="354"/>
      <c r="H92" s="354"/>
      <c r="I92" s="50">
        <f>(((1+2/12+(1/3*1/12))*(0.08*0.4*0.9*100%)))</f>
        <v>3.44E-2</v>
      </c>
      <c r="J92" s="32">
        <f>I35*I92</f>
        <v>86.689388704545451</v>
      </c>
      <c r="K92" s="76"/>
      <c r="L92" s="52"/>
    </row>
    <row r="93" spans="1:256" ht="31.7" customHeight="1" x14ac:dyDescent="0.25">
      <c r="A93" s="4" t="s">
        <v>31</v>
      </c>
      <c r="B93" s="301" t="s">
        <v>78</v>
      </c>
      <c r="C93" s="301"/>
      <c r="D93" s="301"/>
      <c r="E93" s="301"/>
      <c r="F93" s="301"/>
      <c r="G93" s="301"/>
      <c r="H93" s="301"/>
      <c r="I93" s="54">
        <f>(7/30)/12*100%</f>
        <v>1.9444444444444445E-2</v>
      </c>
      <c r="J93" s="32">
        <f>I35*I93</f>
        <v>49.000784958964644</v>
      </c>
      <c r="K93" s="42"/>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x14ac:dyDescent="0.25">
      <c r="A94" s="4" t="s">
        <v>8</v>
      </c>
      <c r="B94" s="346" t="s">
        <v>76</v>
      </c>
      <c r="C94" s="346"/>
      <c r="D94" s="346"/>
      <c r="E94" s="346"/>
      <c r="F94" s="346"/>
      <c r="G94" s="346"/>
      <c r="H94" s="346"/>
      <c r="I94" s="23">
        <f>36.8%*1.94%</f>
        <v>7.1392000000000001E-3</v>
      </c>
      <c r="J94" s="32">
        <f>I35*I94</f>
        <v>17.99107220463636</v>
      </c>
      <c r="K94" s="42"/>
      <c r="L94" s="55"/>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x14ac:dyDescent="0.25">
      <c r="A95" s="4" t="s">
        <v>34</v>
      </c>
      <c r="B95" s="347" t="s">
        <v>83</v>
      </c>
      <c r="C95" s="348"/>
      <c r="D95" s="348"/>
      <c r="E95" s="348"/>
      <c r="F95" s="348"/>
      <c r="G95" s="348"/>
      <c r="H95" s="349"/>
      <c r="I95" s="53">
        <f>0.08*0.0194*0.4*100%</f>
        <v>6.2080000000000002E-4</v>
      </c>
      <c r="J95" s="32">
        <f>I35*I95</f>
        <v>1.5644410612727271</v>
      </c>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75" customHeight="1" x14ac:dyDescent="0.25">
      <c r="A96" s="60"/>
      <c r="B96" s="314" t="s">
        <v>86</v>
      </c>
      <c r="C96" s="315"/>
      <c r="D96" s="315"/>
      <c r="E96" s="315"/>
      <c r="F96" s="315"/>
      <c r="G96" s="315"/>
      <c r="H96" s="316"/>
      <c r="I96" s="51">
        <f>SUM(I90:I95)</f>
        <v>6.6107111111111116E-2</v>
      </c>
      <c r="J96" s="33">
        <f>SUM(J90:J95)</f>
        <v>166.59258869900253</v>
      </c>
      <c r="K96" s="42"/>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95" customHeight="1" x14ac:dyDescent="0.25">
      <c r="A97" s="350"/>
      <c r="B97" s="350"/>
      <c r="C97" s="350"/>
      <c r="D97" s="350"/>
      <c r="E97" s="350"/>
      <c r="F97" s="350"/>
      <c r="G97" s="350"/>
      <c r="H97" s="350"/>
      <c r="I97" s="350"/>
      <c r="J97" s="351"/>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 customHeight="1" x14ac:dyDescent="0.25">
      <c r="A98" s="352"/>
      <c r="B98" s="352"/>
      <c r="C98" s="352"/>
      <c r="D98" s="352"/>
      <c r="E98" s="352"/>
      <c r="F98" s="352"/>
      <c r="G98" s="352"/>
      <c r="H98" s="352"/>
      <c r="I98" s="352"/>
      <c r="J98" s="353"/>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8.600000000000001" customHeight="1" x14ac:dyDescent="0.25">
      <c r="A99" s="284" t="s">
        <v>49</v>
      </c>
      <c r="B99" s="284"/>
      <c r="C99" s="284"/>
      <c r="D99" s="284"/>
      <c r="E99" s="284"/>
      <c r="F99" s="284"/>
      <c r="G99" s="284"/>
      <c r="H99" s="284"/>
      <c r="I99" s="284"/>
      <c r="J99" s="284"/>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s="43" customFormat="1" ht="18.95" customHeight="1" x14ac:dyDescent="0.25">
      <c r="A100" s="284" t="s">
        <v>50</v>
      </c>
      <c r="B100" s="284"/>
      <c r="C100" s="284"/>
      <c r="D100" s="284"/>
      <c r="E100" s="284"/>
      <c r="F100" s="284"/>
      <c r="G100" s="284"/>
      <c r="H100" s="284"/>
      <c r="I100" s="284"/>
      <c r="J100" s="284"/>
      <c r="K100" s="77"/>
    </row>
    <row r="101" spans="1:256" ht="15.75" customHeight="1" x14ac:dyDescent="0.25">
      <c r="A101" s="7" t="s">
        <v>51</v>
      </c>
      <c r="B101" s="323" t="s">
        <v>52</v>
      </c>
      <c r="C101" s="323"/>
      <c r="D101" s="323"/>
      <c r="E101" s="323"/>
      <c r="F101" s="323"/>
      <c r="G101" s="323"/>
      <c r="H101" s="323"/>
      <c r="I101" s="6" t="s">
        <v>79</v>
      </c>
      <c r="J101" s="7" t="s">
        <v>20</v>
      </c>
      <c r="K101" s="11"/>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5.75" customHeight="1" x14ac:dyDescent="0.25">
      <c r="A102" s="4" t="s">
        <v>13</v>
      </c>
      <c r="B102" s="301" t="s">
        <v>81</v>
      </c>
      <c r="C102" s="301"/>
      <c r="D102" s="301"/>
      <c r="E102" s="301"/>
      <c r="F102" s="301"/>
      <c r="G102" s="301"/>
      <c r="H102" s="301"/>
      <c r="I102" s="54">
        <f>(5/30/12)*100%</f>
        <v>1.3888888888888888E-2</v>
      </c>
      <c r="J102" s="32">
        <f>I35*I102</f>
        <v>35.000560684974744</v>
      </c>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x14ac:dyDescent="0.25">
      <c r="A103" s="4" t="s">
        <v>14</v>
      </c>
      <c r="B103" s="301" t="s">
        <v>134</v>
      </c>
      <c r="C103" s="301"/>
      <c r="D103" s="301"/>
      <c r="E103" s="301"/>
      <c r="F103" s="301"/>
      <c r="G103" s="301"/>
      <c r="H103" s="301"/>
      <c r="I103" s="118">
        <f>(5/30/12)*0.015*100%</f>
        <v>2.0833333333333332E-4</v>
      </c>
      <c r="J103" s="32">
        <f>I103*I35</f>
        <v>0.52500841027462108</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x14ac:dyDescent="0.25">
      <c r="A104" s="4" t="s">
        <v>28</v>
      </c>
      <c r="B104" s="301" t="s">
        <v>85</v>
      </c>
      <c r="C104" s="301"/>
      <c r="D104" s="301"/>
      <c r="E104" s="301"/>
      <c r="F104" s="301"/>
      <c r="G104" s="301"/>
      <c r="H104" s="301"/>
      <c r="I104" s="57">
        <f>(1/12)*0.0178*100%/2</f>
        <v>7.4166666666666662E-4</v>
      </c>
      <c r="J104" s="32">
        <f>I35*I104</f>
        <v>1.8690299405776511</v>
      </c>
      <c r="K104" s="11"/>
      <c r="L104" s="10"/>
      <c r="M104" s="10"/>
      <c r="N104" s="10"/>
      <c r="O104" s="56"/>
      <c r="P104" s="48"/>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x14ac:dyDescent="0.25">
      <c r="A105" s="4" t="s">
        <v>31</v>
      </c>
      <c r="B105" s="301" t="s">
        <v>84</v>
      </c>
      <c r="C105" s="301"/>
      <c r="D105" s="301"/>
      <c r="E105" s="301"/>
      <c r="F105" s="301"/>
      <c r="G105" s="301"/>
      <c r="H105" s="301"/>
      <c r="I105" s="57">
        <f>11.11%*5.28%*50%</f>
        <v>2.9330399999999996E-3</v>
      </c>
      <c r="J105" s="32">
        <f>I35*I105</f>
        <v>7.3913792048249984</v>
      </c>
      <c r="K105" s="11"/>
      <c r="L105" s="59"/>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1" t="s">
        <v>8</v>
      </c>
      <c r="B106" s="301" t="s">
        <v>80</v>
      </c>
      <c r="C106" s="301"/>
      <c r="D106" s="301"/>
      <c r="E106" s="301"/>
      <c r="F106" s="301"/>
      <c r="G106" s="301"/>
      <c r="H106" s="301"/>
      <c r="I106" s="54">
        <f>(1/30/12)*100%</f>
        <v>2.7777777777777779E-3</v>
      </c>
      <c r="J106" s="32">
        <f>I35*I106</f>
        <v>7.0001121369949493</v>
      </c>
      <c r="K106" s="11"/>
      <c r="L106" s="48"/>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75" customHeight="1" x14ac:dyDescent="0.25">
      <c r="A107" s="60"/>
      <c r="B107" s="314" t="s">
        <v>86</v>
      </c>
      <c r="C107" s="315"/>
      <c r="D107" s="315"/>
      <c r="E107" s="315"/>
      <c r="F107" s="315"/>
      <c r="G107" s="315"/>
      <c r="H107" s="316"/>
      <c r="I107" s="58">
        <f>SUM(I102:I106)</f>
        <v>2.0549706666666664E-2</v>
      </c>
      <c r="J107" s="40">
        <f>SUM(J102:J106)</f>
        <v>51.786090377646971</v>
      </c>
      <c r="K107" s="11"/>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 customHeight="1" x14ac:dyDescent="0.25">
      <c r="A108" s="358"/>
      <c r="B108" s="358"/>
      <c r="C108" s="358"/>
      <c r="D108" s="358"/>
      <c r="E108" s="358"/>
      <c r="F108" s="358"/>
      <c r="G108" s="358"/>
      <c r="H108" s="358"/>
      <c r="I108" s="358"/>
      <c r="J108" s="358"/>
      <c r="K108" s="227"/>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 customHeight="1" x14ac:dyDescent="0.25">
      <c r="A109" s="359"/>
      <c r="B109" s="359"/>
      <c r="C109" s="359"/>
      <c r="D109" s="359"/>
      <c r="E109" s="359"/>
      <c r="F109" s="359"/>
      <c r="G109" s="359"/>
      <c r="H109" s="359"/>
      <c r="I109" s="359"/>
      <c r="J109" s="359"/>
      <c r="K109" s="227"/>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s="86" customFormat="1" ht="15.75" x14ac:dyDescent="0.25">
      <c r="A110" s="355" t="s">
        <v>253</v>
      </c>
      <c r="B110" s="355"/>
      <c r="C110" s="355"/>
      <c r="D110" s="355"/>
      <c r="E110" s="355"/>
      <c r="F110" s="355"/>
      <c r="G110" s="355"/>
      <c r="H110" s="355"/>
      <c r="I110" s="355"/>
    </row>
    <row r="111" spans="1:256" s="86" customFormat="1" ht="15.75" x14ac:dyDescent="0.25">
      <c r="A111" s="223"/>
    </row>
    <row r="112" spans="1:256" s="86" customFormat="1" ht="15.75" x14ac:dyDescent="0.25">
      <c r="A112" s="113" t="s">
        <v>53</v>
      </c>
      <c r="B112" s="356" t="s">
        <v>254</v>
      </c>
      <c r="C112" s="356"/>
      <c r="D112" s="356"/>
      <c r="E112" s="356"/>
      <c r="F112" s="356"/>
      <c r="G112" s="356"/>
      <c r="H112" s="356"/>
      <c r="I112" s="113" t="s">
        <v>20</v>
      </c>
    </row>
    <row r="113" spans="1:256" s="86" customFormat="1" ht="15.75" x14ac:dyDescent="0.25">
      <c r="A113" s="219" t="s">
        <v>13</v>
      </c>
      <c r="B113" s="357" t="s">
        <v>255</v>
      </c>
      <c r="C113" s="357"/>
      <c r="D113" s="357"/>
      <c r="E113" s="357"/>
      <c r="F113" s="357"/>
      <c r="G113" s="357"/>
      <c r="H113" s="357"/>
      <c r="I113" s="224">
        <f>13.9*15</f>
        <v>208.5</v>
      </c>
    </row>
    <row r="114" spans="1:256" s="86" customFormat="1" ht="15.75" x14ac:dyDescent="0.25">
      <c r="A114" s="356" t="s">
        <v>1</v>
      </c>
      <c r="B114" s="356"/>
      <c r="C114" s="356"/>
      <c r="D114" s="356"/>
      <c r="E114" s="356"/>
      <c r="F114" s="356"/>
      <c r="G114" s="356"/>
      <c r="H114" s="356"/>
      <c r="I114" s="225">
        <f>I113</f>
        <v>208.5</v>
      </c>
    </row>
    <row r="115" spans="1:256" ht="18.95" customHeight="1" x14ac:dyDescent="0.25">
      <c r="A115" s="358"/>
      <c r="B115" s="358"/>
      <c r="C115" s="358"/>
      <c r="D115" s="358"/>
      <c r="E115" s="358"/>
      <c r="F115" s="358"/>
      <c r="G115" s="358"/>
      <c r="H115" s="358"/>
      <c r="I115" s="358"/>
      <c r="J115" s="226"/>
      <c r="K115" s="227"/>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row>
    <row r="116" spans="1:256" ht="18.95" customHeight="1" x14ac:dyDescent="0.25">
      <c r="A116" s="381"/>
      <c r="B116" s="381"/>
      <c r="C116" s="381"/>
      <c r="D116" s="381"/>
      <c r="E116" s="381"/>
      <c r="F116" s="381"/>
      <c r="G116" s="381"/>
      <c r="H116" s="381"/>
      <c r="I116" s="381"/>
      <c r="J116" s="226"/>
      <c r="K116" s="227"/>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x14ac:dyDescent="0.25">
      <c r="A117" s="284" t="s">
        <v>54</v>
      </c>
      <c r="B117" s="284"/>
      <c r="C117" s="284"/>
      <c r="D117" s="284"/>
      <c r="E117" s="284"/>
      <c r="F117" s="284"/>
      <c r="G117" s="284"/>
      <c r="H117" s="284"/>
      <c r="I117" s="284"/>
      <c r="J117" s="11"/>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3">
        <v>4</v>
      </c>
      <c r="B118" s="323" t="s">
        <v>55</v>
      </c>
      <c r="C118" s="323"/>
      <c r="D118" s="323"/>
      <c r="E118" s="323"/>
      <c r="F118" s="323"/>
      <c r="G118" s="323"/>
      <c r="H118" s="323"/>
      <c r="I118" s="8" t="s">
        <v>20</v>
      </c>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ht="19.899999999999999" customHeight="1" x14ac:dyDescent="0.25">
      <c r="A119" s="5" t="s">
        <v>51</v>
      </c>
      <c r="B119" s="346" t="s">
        <v>52</v>
      </c>
      <c r="C119" s="346"/>
      <c r="D119" s="346"/>
      <c r="E119" s="346"/>
      <c r="F119" s="346"/>
      <c r="G119" s="346"/>
      <c r="H119" s="346"/>
      <c r="I119" s="32">
        <f>J107</f>
        <v>51.786090377646971</v>
      </c>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9.899999999999999" customHeight="1" x14ac:dyDescent="0.25">
      <c r="A120" s="5" t="s">
        <v>53</v>
      </c>
      <c r="B120" s="346" t="s">
        <v>218</v>
      </c>
      <c r="C120" s="346"/>
      <c r="D120" s="346"/>
      <c r="E120" s="346"/>
      <c r="F120" s="346"/>
      <c r="G120" s="346"/>
      <c r="H120" s="346"/>
      <c r="I120" s="32">
        <f>I114</f>
        <v>208.5</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300" t="s">
        <v>1</v>
      </c>
      <c r="B121" s="300"/>
      <c r="C121" s="300"/>
      <c r="D121" s="300"/>
      <c r="E121" s="300"/>
      <c r="F121" s="300"/>
      <c r="G121" s="300"/>
      <c r="H121" s="300"/>
      <c r="I121" s="33">
        <f>SUM(I119+I120)</f>
        <v>260.28609037764699</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ht="17.45" customHeight="1" x14ac:dyDescent="0.25">
      <c r="A122" s="360"/>
      <c r="B122" s="360"/>
      <c r="C122" s="360"/>
      <c r="D122" s="360"/>
      <c r="E122" s="360"/>
      <c r="F122" s="360"/>
      <c r="G122" s="360"/>
      <c r="H122" s="360"/>
      <c r="I122" s="360"/>
      <c r="J122" s="361"/>
      <c r="K122" s="10"/>
      <c r="L122" s="10"/>
      <c r="M122" s="10"/>
      <c r="N122" s="48"/>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5" customHeight="1" x14ac:dyDescent="0.25">
      <c r="A123" s="360"/>
      <c r="B123" s="360"/>
      <c r="C123" s="360"/>
      <c r="D123" s="360"/>
      <c r="E123" s="360"/>
      <c r="F123" s="360"/>
      <c r="G123" s="360"/>
      <c r="H123" s="360"/>
      <c r="I123" s="360"/>
      <c r="J123" s="36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x14ac:dyDescent="0.25">
      <c r="A124" s="284" t="s">
        <v>56</v>
      </c>
      <c r="B124" s="284"/>
      <c r="C124" s="284"/>
      <c r="D124" s="284"/>
      <c r="E124" s="284"/>
      <c r="F124" s="284"/>
      <c r="G124" s="284"/>
      <c r="H124" s="284"/>
      <c r="I124" s="284"/>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x14ac:dyDescent="0.25">
      <c r="A125" s="6">
        <v>5</v>
      </c>
      <c r="B125" s="300" t="s">
        <v>57</v>
      </c>
      <c r="C125" s="300"/>
      <c r="D125" s="300"/>
      <c r="E125" s="300"/>
      <c r="F125" s="300"/>
      <c r="G125" s="300"/>
      <c r="H125" s="300"/>
      <c r="I125" s="6" t="s">
        <v>20</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7.25" customHeight="1" x14ac:dyDescent="0.25">
      <c r="A126" s="4" t="s">
        <v>13</v>
      </c>
      <c r="B126" s="301" t="s">
        <v>58</v>
      </c>
      <c r="C126" s="301"/>
      <c r="D126" s="301"/>
      <c r="E126" s="301"/>
      <c r="F126" s="301"/>
      <c r="G126" s="301"/>
      <c r="H126" s="301"/>
      <c r="I126" s="32">
        <f>UNIFORMES!F13</f>
        <v>146.71666666666667</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75" customHeight="1" x14ac:dyDescent="0.25">
      <c r="A127" s="4" t="s">
        <v>14</v>
      </c>
      <c r="B127" s="301" t="s">
        <v>59</v>
      </c>
      <c r="C127" s="301"/>
      <c r="D127" s="301"/>
      <c r="E127" s="301"/>
      <c r="F127" s="301"/>
      <c r="G127" s="301"/>
      <c r="H127" s="301"/>
      <c r="I127" s="34">
        <f>MATERIAIS!F13</f>
        <v>53.533203703703705</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5.75" customHeight="1" x14ac:dyDescent="0.25">
      <c r="A128" s="4" t="s">
        <v>28</v>
      </c>
      <c r="B128" s="346" t="s">
        <v>177</v>
      </c>
      <c r="C128" s="346"/>
      <c r="D128" s="346"/>
      <c r="E128" s="346"/>
      <c r="F128" s="346"/>
      <c r="G128" s="346"/>
      <c r="H128" s="346"/>
      <c r="I128" s="34">
        <f>EQUIPAMENTOS!J9</f>
        <v>27.244451851851853</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31</v>
      </c>
      <c r="B129" s="301" t="s">
        <v>60</v>
      </c>
      <c r="C129" s="301"/>
      <c r="D129" s="301"/>
      <c r="E129" s="301"/>
      <c r="F129" s="301"/>
      <c r="G129" s="301"/>
      <c r="H129" s="301"/>
      <c r="I129" s="34" t="s">
        <v>61</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314" t="s">
        <v>1</v>
      </c>
      <c r="B130" s="315"/>
      <c r="C130" s="315"/>
      <c r="D130" s="315"/>
      <c r="E130" s="315"/>
      <c r="F130" s="315"/>
      <c r="G130" s="315"/>
      <c r="H130" s="316"/>
      <c r="I130" s="38">
        <f>SUM(I126:I129)</f>
        <v>227.49432222222225</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2.95" customHeight="1" x14ac:dyDescent="0.25">
      <c r="A131" s="360"/>
      <c r="B131" s="360"/>
      <c r="C131" s="360"/>
      <c r="D131" s="360"/>
      <c r="E131" s="360"/>
      <c r="F131" s="360"/>
      <c r="G131" s="360"/>
      <c r="H131" s="360"/>
      <c r="I131" s="360"/>
      <c r="J131" s="36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 customHeight="1" x14ac:dyDescent="0.25">
      <c r="A132" s="360"/>
      <c r="B132" s="360"/>
      <c r="C132" s="360"/>
      <c r="D132" s="360"/>
      <c r="E132" s="360"/>
      <c r="F132" s="360"/>
      <c r="G132" s="360"/>
      <c r="H132" s="360"/>
      <c r="I132" s="360"/>
      <c r="J132" s="361"/>
      <c r="K132" s="10"/>
      <c r="L132" s="10"/>
    </row>
    <row r="133" spans="1:256" s="49" customFormat="1" ht="15.75" x14ac:dyDescent="0.2">
      <c r="A133" s="362" t="s">
        <v>87</v>
      </c>
      <c r="B133" s="363"/>
      <c r="C133" s="363"/>
      <c r="D133" s="363"/>
      <c r="E133" s="363"/>
      <c r="F133" s="363"/>
      <c r="G133" s="363"/>
      <c r="H133" s="364"/>
    </row>
    <row r="134" spans="1:256" s="49" customFormat="1" ht="12.75" x14ac:dyDescent="0.2">
      <c r="A134" s="365"/>
      <c r="B134" s="365"/>
      <c r="C134" s="365"/>
      <c r="D134" s="365"/>
      <c r="E134" s="365"/>
      <c r="F134" s="365"/>
      <c r="G134" s="365"/>
      <c r="H134" s="365"/>
      <c r="I134" s="365"/>
      <c r="J134" s="365"/>
    </row>
    <row r="135" spans="1:256" s="66" customFormat="1" ht="29.1" customHeight="1" x14ac:dyDescent="0.25">
      <c r="A135" s="20">
        <v>6</v>
      </c>
      <c r="B135" s="354" t="s">
        <v>88</v>
      </c>
      <c r="C135" s="354"/>
      <c r="D135" s="354"/>
      <c r="E135" s="354"/>
      <c r="F135" s="20" t="s">
        <v>24</v>
      </c>
      <c r="G135" s="367" t="s">
        <v>20</v>
      </c>
      <c r="H135" s="367"/>
    </row>
    <row r="136" spans="1:256" s="66" customFormat="1" x14ac:dyDescent="0.25">
      <c r="A136" s="20" t="s">
        <v>13</v>
      </c>
      <c r="B136" s="354" t="s">
        <v>5</v>
      </c>
      <c r="C136" s="354"/>
      <c r="D136" s="354"/>
      <c r="E136" s="354"/>
      <c r="F136" s="67">
        <v>0.05</v>
      </c>
      <c r="G136" s="366">
        <f>(I35+I85+J96+I121+I130)*F136</f>
        <v>288.24188995605834</v>
      </c>
      <c r="H136" s="366"/>
    </row>
    <row r="137" spans="1:256" s="66" customFormat="1" x14ac:dyDescent="0.25">
      <c r="A137" s="20" t="s">
        <v>14</v>
      </c>
      <c r="B137" s="354" t="s">
        <v>7</v>
      </c>
      <c r="C137" s="354"/>
      <c r="D137" s="354"/>
      <c r="E137" s="354"/>
      <c r="F137" s="67">
        <v>0.1</v>
      </c>
      <c r="G137" s="366">
        <f>(I35+I85+J96+I121+I130)*F137</f>
        <v>576.48377991211669</v>
      </c>
      <c r="H137" s="366"/>
    </row>
    <row r="138" spans="1:256" s="66" customFormat="1" x14ac:dyDescent="0.25">
      <c r="A138" s="20" t="s">
        <v>28</v>
      </c>
      <c r="B138" s="354" t="s">
        <v>6</v>
      </c>
      <c r="C138" s="354"/>
      <c r="D138" s="354"/>
      <c r="E138" s="354"/>
      <c r="F138" s="67"/>
      <c r="G138" s="366"/>
      <c r="H138" s="366"/>
    </row>
    <row r="139" spans="1:256" s="66" customFormat="1" x14ac:dyDescent="0.25">
      <c r="A139" s="20"/>
      <c r="B139" s="354" t="s">
        <v>89</v>
      </c>
      <c r="C139" s="354"/>
      <c r="D139" s="354"/>
      <c r="E139" s="354"/>
      <c r="F139" s="63">
        <v>6.4999999999999997E-3</v>
      </c>
      <c r="G139" s="366">
        <f>(I35+I85+J96+I121+I130)*F139</f>
        <v>37.471445694287581</v>
      </c>
      <c r="H139" s="366"/>
      <c r="I139" s="64"/>
    </row>
    <row r="140" spans="1:256" s="66" customFormat="1" x14ac:dyDescent="0.25">
      <c r="A140" s="20"/>
      <c r="B140" s="354" t="s">
        <v>90</v>
      </c>
      <c r="C140" s="354"/>
      <c r="D140" s="354"/>
      <c r="E140" s="354"/>
      <c r="F140" s="63">
        <v>0.03</v>
      </c>
      <c r="G140" s="366">
        <f>(I35+I85+J96+I121+I130)*F140</f>
        <v>172.945133973635</v>
      </c>
      <c r="H140" s="366"/>
      <c r="I140" s="64"/>
    </row>
    <row r="141" spans="1:256" s="66" customFormat="1" x14ac:dyDescent="0.25">
      <c r="A141" s="20"/>
      <c r="B141" s="354" t="s">
        <v>91</v>
      </c>
      <c r="C141" s="354"/>
      <c r="D141" s="354"/>
      <c r="E141" s="354"/>
      <c r="F141" s="67"/>
      <c r="G141" s="366"/>
      <c r="H141" s="366"/>
    </row>
    <row r="142" spans="1:256" s="66" customFormat="1" x14ac:dyDescent="0.25">
      <c r="A142" s="20"/>
      <c r="B142" s="354" t="s">
        <v>102</v>
      </c>
      <c r="C142" s="354"/>
      <c r="D142" s="354"/>
      <c r="E142" s="354"/>
      <c r="F142" s="63">
        <v>0.05</v>
      </c>
      <c r="G142" s="366">
        <f>(I35+I85+J96+I121+I130)*F142</f>
        <v>288.24188995605834</v>
      </c>
      <c r="H142" s="366"/>
    </row>
    <row r="143" spans="1:256" s="66" customFormat="1" x14ac:dyDescent="0.25">
      <c r="A143" s="20"/>
      <c r="B143" s="354" t="s">
        <v>86</v>
      </c>
      <c r="C143" s="354"/>
      <c r="D143" s="354"/>
      <c r="E143" s="354"/>
      <c r="G143" s="366"/>
      <c r="H143" s="366"/>
    </row>
    <row r="144" spans="1:256" s="66" customFormat="1" x14ac:dyDescent="0.25">
      <c r="A144" s="367" t="s">
        <v>92</v>
      </c>
      <c r="B144" s="367"/>
      <c r="C144" s="367"/>
      <c r="D144" s="367"/>
      <c r="E144" s="367"/>
      <c r="F144" s="65">
        <f>SUM(F136:F142)</f>
        <v>0.23650000000000004</v>
      </c>
      <c r="G144" s="368">
        <f>SUM(G136:H142)</f>
        <v>1363.384139492156</v>
      </c>
      <c r="H144" s="368"/>
    </row>
    <row r="145" spans="1:12" ht="15" customHeight="1" x14ac:dyDescent="0.25">
      <c r="A145" s="10"/>
      <c r="B145" s="10"/>
      <c r="C145" s="10"/>
      <c r="D145" s="10"/>
      <c r="E145" s="10"/>
      <c r="F145" s="10"/>
      <c r="G145" s="43"/>
      <c r="H145" s="43"/>
      <c r="I145" s="10"/>
      <c r="J145" s="11"/>
      <c r="K145" s="10"/>
      <c r="L145" s="10"/>
    </row>
    <row r="146" spans="1:12" ht="15" customHeight="1" x14ac:dyDescent="0.25">
      <c r="A146" s="10"/>
      <c r="B146" s="10"/>
      <c r="C146" s="10"/>
      <c r="D146" s="10"/>
      <c r="E146" s="10"/>
      <c r="F146" s="10"/>
      <c r="G146" s="10"/>
      <c r="H146" s="10"/>
      <c r="I146" s="10"/>
      <c r="J146" s="11"/>
      <c r="K146" s="10"/>
      <c r="L146" s="10"/>
    </row>
    <row r="147" spans="1:12" ht="15" customHeight="1" x14ac:dyDescent="0.25">
      <c r="A147" s="10"/>
      <c r="B147" s="10"/>
      <c r="C147" s="10"/>
      <c r="D147" s="10"/>
      <c r="E147" s="10"/>
      <c r="F147" s="10"/>
      <c r="G147" s="10"/>
      <c r="H147" s="10"/>
      <c r="I147" s="10"/>
      <c r="J147" s="11"/>
      <c r="K147" s="10"/>
      <c r="L147" s="10"/>
    </row>
    <row r="148" spans="1:12" s="49" customFormat="1" ht="15.75" x14ac:dyDescent="0.2">
      <c r="A148" s="369" t="s">
        <v>93</v>
      </c>
      <c r="B148" s="370"/>
      <c r="C148" s="370"/>
      <c r="D148" s="370"/>
      <c r="E148" s="370"/>
      <c r="F148" s="370"/>
      <c r="G148" s="370"/>
      <c r="H148" s="370"/>
    </row>
    <row r="149" spans="1:12" s="49" customFormat="1" ht="12.75" x14ac:dyDescent="0.2">
      <c r="A149" s="365"/>
      <c r="B149" s="365"/>
      <c r="C149" s="365"/>
      <c r="D149" s="365"/>
      <c r="E149" s="365"/>
      <c r="F149" s="365"/>
      <c r="G149" s="365"/>
      <c r="H149" s="365"/>
      <c r="I149" s="365"/>
    </row>
    <row r="150" spans="1:12" customFormat="1" x14ac:dyDescent="0.25">
      <c r="A150" s="20"/>
      <c r="B150" s="367" t="s">
        <v>62</v>
      </c>
      <c r="C150" s="367"/>
      <c r="D150" s="367"/>
      <c r="E150" s="367"/>
      <c r="F150" s="367"/>
      <c r="G150" s="367"/>
      <c r="H150" s="20" t="s">
        <v>20</v>
      </c>
    </row>
    <row r="151" spans="1:12" customFormat="1" x14ac:dyDescent="0.25">
      <c r="A151" s="20" t="s">
        <v>13</v>
      </c>
      <c r="B151" s="371" t="s">
        <v>63</v>
      </c>
      <c r="C151" s="371"/>
      <c r="D151" s="371"/>
      <c r="E151" s="371"/>
      <c r="F151" s="371"/>
      <c r="G151" s="371"/>
      <c r="H151" s="69">
        <f>I35</f>
        <v>2520.0403693181815</v>
      </c>
    </row>
    <row r="152" spans="1:12" customFormat="1" x14ac:dyDescent="0.25">
      <c r="A152" s="20" t="s">
        <v>14</v>
      </c>
      <c r="B152" s="371" t="s">
        <v>94</v>
      </c>
      <c r="C152" s="371"/>
      <c r="D152" s="371"/>
      <c r="E152" s="371"/>
      <c r="F152" s="371"/>
      <c r="G152" s="371"/>
      <c r="H152" s="69">
        <f>I85</f>
        <v>2590.4244285041132</v>
      </c>
    </row>
    <row r="153" spans="1:12" customFormat="1" x14ac:dyDescent="0.25">
      <c r="A153" s="20" t="s">
        <v>28</v>
      </c>
      <c r="B153" s="371" t="s">
        <v>46</v>
      </c>
      <c r="C153" s="371"/>
      <c r="D153" s="371"/>
      <c r="E153" s="371"/>
      <c r="F153" s="371"/>
      <c r="G153" s="371"/>
      <c r="H153" s="69">
        <f>J96</f>
        <v>166.59258869900253</v>
      </c>
    </row>
    <row r="154" spans="1:12" customFormat="1" x14ac:dyDescent="0.25">
      <c r="A154" s="20" t="s">
        <v>31</v>
      </c>
      <c r="B154" s="373" t="s">
        <v>49</v>
      </c>
      <c r="C154" s="373"/>
      <c r="D154" s="373"/>
      <c r="E154" s="373"/>
      <c r="F154" s="373"/>
      <c r="G154" s="373"/>
      <c r="H154" s="69">
        <f>I121</f>
        <v>260.28609037764699</v>
      </c>
    </row>
    <row r="155" spans="1:12" customFormat="1" x14ac:dyDescent="0.25">
      <c r="A155" s="20" t="s">
        <v>8</v>
      </c>
      <c r="B155" s="371" t="s">
        <v>95</v>
      </c>
      <c r="C155" s="371"/>
      <c r="D155" s="371"/>
      <c r="E155" s="371"/>
      <c r="F155" s="371"/>
      <c r="G155" s="371"/>
      <c r="H155" s="120">
        <f>I130</f>
        <v>227.49432222222225</v>
      </c>
    </row>
    <row r="156" spans="1:12" customFormat="1" ht="12.95" customHeight="1" x14ac:dyDescent="0.25">
      <c r="A156" s="367" t="s">
        <v>96</v>
      </c>
      <c r="B156" s="367"/>
      <c r="C156" s="367"/>
      <c r="D156" s="367"/>
      <c r="E156" s="367"/>
      <c r="F156" s="367"/>
      <c r="G156" s="367"/>
      <c r="H156" s="70">
        <f>SUM(H151:H155)</f>
        <v>5764.8377991211664</v>
      </c>
    </row>
    <row r="157" spans="1:12" customFormat="1" x14ac:dyDescent="0.25">
      <c r="A157" s="20" t="s">
        <v>34</v>
      </c>
      <c r="B157" s="371" t="s">
        <v>97</v>
      </c>
      <c r="C157" s="371"/>
      <c r="D157" s="371"/>
      <c r="E157" s="371"/>
      <c r="F157" s="371"/>
      <c r="G157" s="371"/>
      <c r="H157" s="69">
        <f>G144</f>
        <v>1363.384139492156</v>
      </c>
    </row>
    <row r="158" spans="1:12" customFormat="1" ht="12.95" customHeight="1" x14ac:dyDescent="0.25">
      <c r="A158" s="367" t="s">
        <v>98</v>
      </c>
      <c r="B158" s="367"/>
      <c r="C158" s="367"/>
      <c r="D158" s="367"/>
      <c r="E158" s="367"/>
      <c r="F158" s="367"/>
      <c r="G158" s="367"/>
      <c r="H158" s="71">
        <f>H156+H157</f>
        <v>7128.221938613322</v>
      </c>
      <c r="I158" s="133"/>
      <c r="J158" s="133"/>
    </row>
    <row r="159" spans="1:12" s="49" customFormat="1" ht="12.95" customHeight="1" x14ac:dyDescent="0.2">
      <c r="A159" s="372" t="s">
        <v>99</v>
      </c>
      <c r="B159" s="372"/>
      <c r="C159" s="372"/>
      <c r="D159" s="372"/>
      <c r="E159" s="372"/>
      <c r="F159" s="372"/>
      <c r="G159" s="372"/>
      <c r="H159" s="72">
        <f>12*H158</f>
        <v>85538.663263359864</v>
      </c>
      <c r="J159" s="134"/>
    </row>
    <row r="160" spans="1:12" s="68" customFormat="1" ht="15" customHeight="1" x14ac:dyDescent="0.2">
      <c r="A160" s="311" t="s">
        <v>100</v>
      </c>
      <c r="B160" s="311"/>
      <c r="C160" s="311"/>
      <c r="D160" s="311"/>
      <c r="E160" s="311"/>
      <c r="F160" s="311"/>
      <c r="G160" s="311"/>
      <c r="H160" s="311"/>
    </row>
    <row r="161" spans="1:8" s="68" customFormat="1" ht="120.95" customHeight="1" x14ac:dyDescent="0.2">
      <c r="A161" s="373" t="s">
        <v>101</v>
      </c>
      <c r="B161" s="373"/>
      <c r="C161" s="373"/>
      <c r="D161" s="373"/>
      <c r="E161" s="373"/>
      <c r="F161" s="373"/>
      <c r="G161" s="373"/>
      <c r="H161" s="373"/>
    </row>
    <row r="162" spans="1:8" x14ac:dyDescent="0.25">
      <c r="A162" s="27"/>
      <c r="B162" s="27"/>
      <c r="C162" s="27"/>
      <c r="D162" s="27"/>
      <c r="E162" s="27"/>
      <c r="F162" s="27"/>
      <c r="G162" s="27"/>
      <c r="H162" s="27"/>
    </row>
  </sheetData>
  <mergeCells count="162">
    <mergeCell ref="A156:G156"/>
    <mergeCell ref="B157:G157"/>
    <mergeCell ref="A158:G158"/>
    <mergeCell ref="A159:G159"/>
    <mergeCell ref="A160:H160"/>
    <mergeCell ref="A161:H161"/>
    <mergeCell ref="B150:G150"/>
    <mergeCell ref="B151:G151"/>
    <mergeCell ref="B152:G152"/>
    <mergeCell ref="B153:G153"/>
    <mergeCell ref="B154:G154"/>
    <mergeCell ref="B155:G155"/>
    <mergeCell ref="B143:E143"/>
    <mergeCell ref="G143:H143"/>
    <mergeCell ref="A144:E144"/>
    <mergeCell ref="G144:H144"/>
    <mergeCell ref="A148:H148"/>
    <mergeCell ref="A149:I149"/>
    <mergeCell ref="B140:E140"/>
    <mergeCell ref="G140:H140"/>
    <mergeCell ref="B141:E141"/>
    <mergeCell ref="G141:H141"/>
    <mergeCell ref="B142:E142"/>
    <mergeCell ref="G142:H142"/>
    <mergeCell ref="B137:E137"/>
    <mergeCell ref="G137:H137"/>
    <mergeCell ref="B138:E138"/>
    <mergeCell ref="G138:H138"/>
    <mergeCell ref="B139:E139"/>
    <mergeCell ref="G139:H139"/>
    <mergeCell ref="A133:H133"/>
    <mergeCell ref="A134:J134"/>
    <mergeCell ref="B135:E135"/>
    <mergeCell ref="G135:H135"/>
    <mergeCell ref="B136:E136"/>
    <mergeCell ref="G136:H136"/>
    <mergeCell ref="B126:H126"/>
    <mergeCell ref="B127:H127"/>
    <mergeCell ref="B128:H128"/>
    <mergeCell ref="B129:H129"/>
    <mergeCell ref="A130:H130"/>
    <mergeCell ref="A131:J132"/>
    <mergeCell ref="B119:H119"/>
    <mergeCell ref="B120:H120"/>
    <mergeCell ref="A121:H121"/>
    <mergeCell ref="A122:J123"/>
    <mergeCell ref="A124:I124"/>
    <mergeCell ref="B125:H125"/>
    <mergeCell ref="B105:H105"/>
    <mergeCell ref="B106:H106"/>
    <mergeCell ref="B107:H107"/>
    <mergeCell ref="A117:I117"/>
    <mergeCell ref="B118:H118"/>
    <mergeCell ref="A99:J99"/>
    <mergeCell ref="A100:J100"/>
    <mergeCell ref="B101:H101"/>
    <mergeCell ref="B102:H102"/>
    <mergeCell ref="B103:H103"/>
    <mergeCell ref="B104:H104"/>
    <mergeCell ref="A110:I110"/>
    <mergeCell ref="B112:H112"/>
    <mergeCell ref="B113:H113"/>
    <mergeCell ref="A114:H114"/>
    <mergeCell ref="A108:J109"/>
    <mergeCell ref="A115:I116"/>
    <mergeCell ref="B92:H92"/>
    <mergeCell ref="B93:H93"/>
    <mergeCell ref="B94:H94"/>
    <mergeCell ref="B95:H95"/>
    <mergeCell ref="B96:H96"/>
    <mergeCell ref="A97:J98"/>
    <mergeCell ref="A85:H85"/>
    <mergeCell ref="A86:K87"/>
    <mergeCell ref="A88:J88"/>
    <mergeCell ref="B89:H89"/>
    <mergeCell ref="B90:H90"/>
    <mergeCell ref="B91:H91"/>
    <mergeCell ref="A78:J79"/>
    <mergeCell ref="A80:I80"/>
    <mergeCell ref="B81:H81"/>
    <mergeCell ref="B82:H82"/>
    <mergeCell ref="B83:H83"/>
    <mergeCell ref="B84:H84"/>
    <mergeCell ref="B72:G72"/>
    <mergeCell ref="B74:G74"/>
    <mergeCell ref="B75:G75"/>
    <mergeCell ref="B76:G76"/>
    <mergeCell ref="B77:H77"/>
    <mergeCell ref="B73:G73"/>
    <mergeCell ref="B66:G66"/>
    <mergeCell ref="B67:G67"/>
    <mergeCell ref="B68:H68"/>
    <mergeCell ref="B69:G69"/>
    <mergeCell ref="B70:G70"/>
    <mergeCell ref="B71:G71"/>
    <mergeCell ref="A59:J60"/>
    <mergeCell ref="A61:I61"/>
    <mergeCell ref="B62:H62"/>
    <mergeCell ref="B63:H63"/>
    <mergeCell ref="B64:G64"/>
    <mergeCell ref="B65:G65"/>
    <mergeCell ref="B54:G54"/>
    <mergeCell ref="B55:G55"/>
    <mergeCell ref="A56:G56"/>
    <mergeCell ref="B57:G57"/>
    <mergeCell ref="A58:G58"/>
    <mergeCell ref="B48:G48"/>
    <mergeCell ref="B49:G49"/>
    <mergeCell ref="B50:G50"/>
    <mergeCell ref="B51:C51"/>
    <mergeCell ref="B52:G52"/>
    <mergeCell ref="B53:G53"/>
    <mergeCell ref="B42:G42"/>
    <mergeCell ref="B43:G43"/>
    <mergeCell ref="A44:G44"/>
    <mergeCell ref="A45:J46"/>
    <mergeCell ref="A47:I47"/>
    <mergeCell ref="A36:J37"/>
    <mergeCell ref="A38:I38"/>
    <mergeCell ref="A39:I39"/>
    <mergeCell ref="B40:H40"/>
    <mergeCell ref="B41:G41"/>
    <mergeCell ref="B30:G30"/>
    <mergeCell ref="B31:H31"/>
    <mergeCell ref="B32:G32"/>
    <mergeCell ref="B33:G33"/>
    <mergeCell ref="B34:G34"/>
    <mergeCell ref="A35:H35"/>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F9A22-40F1-4936-AB68-D46DA3A7A742}">
  <dimension ref="A1:IV159"/>
  <sheetViews>
    <sheetView topLeftCell="A54" workbookViewId="0">
      <selection activeCell="A75" sqref="A75:J76"/>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row>
    <row r="14" spans="1:256" customFormat="1" ht="14.45" customHeight="1" x14ac:dyDescent="0.25">
      <c r="A14" s="20" t="s">
        <v>13</v>
      </c>
      <c r="B14" s="261" t="s">
        <v>65</v>
      </c>
      <c r="C14" s="262"/>
      <c r="D14" s="262"/>
      <c r="E14" s="262"/>
      <c r="F14" s="263"/>
      <c r="G14" s="264" t="s">
        <v>108</v>
      </c>
      <c r="H14" s="265"/>
      <c r="I14" s="266"/>
      <c r="J14" s="277"/>
    </row>
    <row r="15" spans="1:256" customFormat="1" x14ac:dyDescent="0.25">
      <c r="A15" s="20" t="s">
        <v>14</v>
      </c>
      <c r="B15" s="267" t="s">
        <v>66</v>
      </c>
      <c r="C15" s="268"/>
      <c r="D15" s="268"/>
      <c r="E15" s="268"/>
      <c r="F15" s="269"/>
      <c r="G15" s="270" t="s">
        <v>109</v>
      </c>
      <c r="H15" s="271"/>
      <c r="I15" s="272"/>
      <c r="J15" s="277"/>
    </row>
    <row r="16" spans="1:256" customFormat="1" ht="14.45" customHeight="1" x14ac:dyDescent="0.25">
      <c r="A16" s="20" t="s">
        <v>28</v>
      </c>
      <c r="B16" s="261" t="s">
        <v>67</v>
      </c>
      <c r="C16" s="262"/>
      <c r="D16" s="262"/>
      <c r="E16" s="262"/>
      <c r="F16" s="263"/>
      <c r="G16" s="273">
        <v>60</v>
      </c>
      <c r="H16" s="274"/>
      <c r="I16" s="275"/>
      <c r="J16" s="277"/>
    </row>
    <row r="17" spans="1:256" customFormat="1" ht="15" customHeight="1" x14ac:dyDescent="0.25">
      <c r="A17" s="20" t="s">
        <v>31</v>
      </c>
      <c r="B17" s="291" t="s">
        <v>68</v>
      </c>
      <c r="C17" s="291"/>
      <c r="D17" s="291"/>
      <c r="E17" s="291"/>
      <c r="F17" s="291"/>
      <c r="G17" s="292" t="s">
        <v>110</v>
      </c>
      <c r="H17" s="293"/>
      <c r="I17" s="294"/>
      <c r="J17" s="277"/>
    </row>
    <row r="18" spans="1:256" x14ac:dyDescent="0.25">
      <c r="A18" s="295"/>
      <c r="B18" s="295"/>
      <c r="C18" s="295"/>
      <c r="D18" s="295"/>
      <c r="E18" s="295"/>
      <c r="F18" s="295"/>
      <c r="G18" s="295"/>
      <c r="H18" s="295"/>
      <c r="I18" s="295"/>
      <c r="J18" s="296"/>
    </row>
    <row r="19" spans="1:256" x14ac:dyDescent="0.25">
      <c r="A19" s="295"/>
      <c r="B19" s="295"/>
      <c r="C19" s="295"/>
      <c r="D19" s="295"/>
      <c r="E19" s="295"/>
      <c r="F19" s="295"/>
      <c r="G19" s="295"/>
      <c r="H19" s="295"/>
      <c r="I19" s="295"/>
      <c r="J19" s="296"/>
    </row>
    <row r="20" spans="1:256" ht="15" customHeight="1" x14ac:dyDescent="0.25">
      <c r="A20" s="297" t="s">
        <v>111</v>
      </c>
      <c r="B20" s="297"/>
      <c r="C20" s="297"/>
      <c r="D20" s="297"/>
      <c r="E20" s="297"/>
      <c r="F20" s="297"/>
      <c r="G20" s="297"/>
      <c r="H20" s="297"/>
      <c r="I20" s="297"/>
      <c r="J20" s="79"/>
    </row>
    <row r="21" spans="1:256" ht="30" customHeight="1" x14ac:dyDescent="0.25">
      <c r="A21" s="61">
        <v>1</v>
      </c>
      <c r="B21" s="298" t="s">
        <v>112</v>
      </c>
      <c r="C21" s="298"/>
      <c r="D21" s="298"/>
      <c r="E21" s="298"/>
      <c r="F21" s="298"/>
      <c r="G21" s="299" t="s">
        <v>219</v>
      </c>
      <c r="H21" s="299"/>
      <c r="I21" s="299"/>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2</v>
      </c>
      <c r="H23" s="289"/>
      <c r="I23" s="289"/>
      <c r="J23" s="79"/>
    </row>
    <row r="24" spans="1:256" x14ac:dyDescent="0.25">
      <c r="A24" s="61">
        <v>4</v>
      </c>
      <c r="B24" s="288" t="s">
        <v>120</v>
      </c>
      <c r="C24" s="288"/>
      <c r="D24" s="288"/>
      <c r="E24" s="288"/>
      <c r="F24" s="288"/>
      <c r="G24" s="290" t="s">
        <v>116</v>
      </c>
      <c r="H24" s="290"/>
      <c r="I24" s="290"/>
      <c r="J24" s="7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216</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300" t="s">
        <v>1</v>
      </c>
      <c r="B33" s="300"/>
      <c r="C33" s="300"/>
      <c r="D33" s="300"/>
      <c r="E33" s="300"/>
      <c r="F33" s="300"/>
      <c r="G33" s="300"/>
      <c r="H33" s="300"/>
      <c r="I33" s="33">
        <f>SUM(I31:I32)</f>
        <v>2038.4389999999999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14.45" customHeight="1" x14ac:dyDescent="0.25">
      <c r="A34" s="304"/>
      <c r="B34" s="304"/>
      <c r="C34" s="304"/>
      <c r="D34" s="304"/>
      <c r="E34" s="304"/>
      <c r="F34" s="304"/>
      <c r="G34" s="304"/>
      <c r="H34" s="304"/>
      <c r="I34" s="304"/>
      <c r="J34" s="30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ht="14.45" customHeight="1" x14ac:dyDescent="0.25">
      <c r="A35" s="306"/>
      <c r="B35" s="306"/>
      <c r="C35" s="306"/>
      <c r="D35" s="306"/>
      <c r="E35" s="306"/>
      <c r="F35" s="306"/>
      <c r="G35" s="306"/>
      <c r="H35" s="306"/>
      <c r="I35" s="306"/>
      <c r="J35" s="307"/>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21.75" customHeight="1" x14ac:dyDescent="0.25">
      <c r="A36" s="322" t="s">
        <v>16</v>
      </c>
      <c r="B36" s="322"/>
      <c r="C36" s="322"/>
      <c r="D36" s="322"/>
      <c r="E36" s="322"/>
      <c r="F36" s="322"/>
      <c r="G36" s="322"/>
      <c r="H36" s="322"/>
      <c r="I36" s="322"/>
      <c r="J36" s="11"/>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x14ac:dyDescent="0.25">
      <c r="A37" s="323" t="s">
        <v>17</v>
      </c>
      <c r="B37" s="323"/>
      <c r="C37" s="323"/>
      <c r="D37" s="323"/>
      <c r="E37" s="323"/>
      <c r="F37" s="323"/>
      <c r="G37" s="323"/>
      <c r="H37" s="323"/>
      <c r="I37" s="323"/>
      <c r="J37" s="11"/>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x14ac:dyDescent="0.25">
      <c r="A38" s="4" t="s">
        <v>18</v>
      </c>
      <c r="B38" s="322" t="s">
        <v>19</v>
      </c>
      <c r="C38" s="322"/>
      <c r="D38" s="322"/>
      <c r="E38" s="322"/>
      <c r="F38" s="322"/>
      <c r="G38" s="322"/>
      <c r="H38" s="322"/>
      <c r="I38" s="5" t="s">
        <v>20</v>
      </c>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4" t="s">
        <v>13</v>
      </c>
      <c r="B39" s="324" t="s">
        <v>123</v>
      </c>
      <c r="C39" s="325"/>
      <c r="D39" s="325"/>
      <c r="E39" s="325"/>
      <c r="F39" s="325"/>
      <c r="G39" s="326"/>
      <c r="H39" s="23">
        <v>8.3299999999999999E-2</v>
      </c>
      <c r="I39" s="34">
        <f>H39*I33</f>
        <v>169.80196869999997</v>
      </c>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14</v>
      </c>
      <c r="B40" s="327" t="s">
        <v>124</v>
      </c>
      <c r="C40" s="328"/>
      <c r="D40" s="328"/>
      <c r="E40" s="328"/>
      <c r="F40" s="328"/>
      <c r="G40" s="329"/>
      <c r="H40" s="23">
        <v>8.3299999999999999E-2</v>
      </c>
      <c r="I40" s="34">
        <f>H40*I33</f>
        <v>169.80196869999997</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78" t="s">
        <v>28</v>
      </c>
      <c r="B41" s="327" t="s">
        <v>125</v>
      </c>
      <c r="C41" s="328"/>
      <c r="D41" s="328"/>
      <c r="E41" s="328"/>
      <c r="F41" s="328"/>
      <c r="G41" s="329"/>
      <c r="H41" s="47">
        <v>4.2500000000000003E-2</v>
      </c>
      <c r="I41" s="34">
        <f>H41*I33</f>
        <v>86.633657499999998</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314" t="s">
        <v>1</v>
      </c>
      <c r="B42" s="315"/>
      <c r="C42" s="315"/>
      <c r="D42" s="315"/>
      <c r="E42" s="315"/>
      <c r="F42" s="315"/>
      <c r="G42" s="316"/>
      <c r="H42" s="62">
        <f>SUM(H39:H41)</f>
        <v>0.20910000000000001</v>
      </c>
      <c r="I42" s="33">
        <f>SUM(I39:I41)</f>
        <v>426.23759489999998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4.45" customHeight="1" x14ac:dyDescent="0.25">
      <c r="A43" s="318"/>
      <c r="B43" s="318"/>
      <c r="C43" s="318"/>
      <c r="D43" s="318"/>
      <c r="E43" s="318"/>
      <c r="F43" s="318"/>
      <c r="G43" s="318"/>
      <c r="H43" s="318"/>
      <c r="I43" s="318"/>
      <c r="J43" s="319"/>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17.45" customHeight="1" x14ac:dyDescent="0.25">
      <c r="A44" s="320"/>
      <c r="B44" s="320"/>
      <c r="C44" s="320"/>
      <c r="D44" s="320"/>
      <c r="E44" s="320"/>
      <c r="F44" s="320"/>
      <c r="G44" s="320"/>
      <c r="H44" s="320"/>
      <c r="I44" s="320"/>
      <c r="J44" s="321"/>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s="13" customFormat="1" ht="32.25" customHeight="1" x14ac:dyDescent="0.25">
      <c r="A45" s="284" t="s">
        <v>70</v>
      </c>
      <c r="B45" s="284"/>
      <c r="C45" s="284"/>
      <c r="D45" s="284"/>
      <c r="E45" s="284"/>
      <c r="F45" s="284"/>
      <c r="G45" s="284"/>
      <c r="H45" s="284"/>
      <c r="I45" s="284"/>
      <c r="J45" s="15"/>
    </row>
    <row r="46" spans="1:256" ht="30" customHeight="1" x14ac:dyDescent="0.25">
      <c r="A46" s="6" t="s">
        <v>22</v>
      </c>
      <c r="B46" s="300" t="s">
        <v>23</v>
      </c>
      <c r="C46" s="300"/>
      <c r="D46" s="300"/>
      <c r="E46" s="300"/>
      <c r="F46" s="300"/>
      <c r="G46" s="300"/>
      <c r="H46" s="3" t="s">
        <v>24</v>
      </c>
      <c r="I46" s="3" t="s">
        <v>25</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x14ac:dyDescent="0.25">
      <c r="A47" s="4" t="s">
        <v>13</v>
      </c>
      <c r="B47" s="301" t="s">
        <v>26</v>
      </c>
      <c r="C47" s="301"/>
      <c r="D47" s="301"/>
      <c r="E47" s="301"/>
      <c r="F47" s="301"/>
      <c r="G47" s="301"/>
      <c r="H47" s="23">
        <v>0.2</v>
      </c>
      <c r="I47" s="32">
        <f>(I33+I42)*H47</f>
        <v>492.93531898000003</v>
      </c>
      <c r="J47" s="1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15.75" customHeight="1" x14ac:dyDescent="0.25">
      <c r="A48" s="4" t="s">
        <v>14</v>
      </c>
      <c r="B48" s="301" t="s">
        <v>27</v>
      </c>
      <c r="C48" s="301"/>
      <c r="D48" s="301"/>
      <c r="E48" s="301"/>
      <c r="F48" s="301"/>
      <c r="G48" s="301"/>
      <c r="H48" s="23">
        <v>2.5000000000000001E-2</v>
      </c>
      <c r="I48" s="32">
        <f>(I33+I42)*H48</f>
        <v>61.616914872500004</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38.1" customHeight="1" x14ac:dyDescent="0.25">
      <c r="A49" s="4" t="s">
        <v>28</v>
      </c>
      <c r="B49" s="337" t="s">
        <v>69</v>
      </c>
      <c r="C49" s="337"/>
      <c r="D49" s="5" t="s">
        <v>29</v>
      </c>
      <c r="E49" s="29">
        <v>0.03</v>
      </c>
      <c r="F49" s="5" t="s">
        <v>30</v>
      </c>
      <c r="G49" s="30">
        <v>1</v>
      </c>
      <c r="H49" s="82">
        <f>ROUND((E49*G49),6)</f>
        <v>0.03</v>
      </c>
      <c r="I49" s="32">
        <f>(I33+I42)*H49</f>
        <v>73.940297846999997</v>
      </c>
      <c r="J49" s="39" t="s">
        <v>103</v>
      </c>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31</v>
      </c>
      <c r="B50" s="301" t="s">
        <v>32</v>
      </c>
      <c r="C50" s="301"/>
      <c r="D50" s="301"/>
      <c r="E50" s="301"/>
      <c r="F50" s="301"/>
      <c r="G50" s="301"/>
      <c r="H50" s="23">
        <v>1.4999999999999999E-2</v>
      </c>
      <c r="I50" s="32">
        <f>(I33+I42)*H50</f>
        <v>36.970148923499998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8</v>
      </c>
      <c r="B51" s="301" t="s">
        <v>33</v>
      </c>
      <c r="C51" s="301"/>
      <c r="D51" s="301"/>
      <c r="E51" s="301"/>
      <c r="F51" s="301"/>
      <c r="G51" s="301"/>
      <c r="H51" s="23">
        <v>0.01</v>
      </c>
      <c r="I51" s="32">
        <f>(I33+I42)*H51</f>
        <v>24.646765949000002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15.75" customHeight="1" x14ac:dyDescent="0.25">
      <c r="A52" s="4" t="s">
        <v>34</v>
      </c>
      <c r="B52" s="301" t="s">
        <v>2</v>
      </c>
      <c r="C52" s="301"/>
      <c r="D52" s="301"/>
      <c r="E52" s="301"/>
      <c r="F52" s="301"/>
      <c r="G52" s="301"/>
      <c r="H52" s="23">
        <v>6.0000000000000001E-3</v>
      </c>
      <c r="I52" s="32">
        <f>(I33+I42)*H52</f>
        <v>14.788059569400001</v>
      </c>
      <c r="J52" s="11"/>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20.45" customHeight="1" x14ac:dyDescent="0.25">
      <c r="A53" s="4" t="s">
        <v>35</v>
      </c>
      <c r="B53" s="301" t="s">
        <v>3</v>
      </c>
      <c r="C53" s="301"/>
      <c r="D53" s="301"/>
      <c r="E53" s="301"/>
      <c r="F53" s="301"/>
      <c r="G53" s="301"/>
      <c r="H53" s="23">
        <v>2E-3</v>
      </c>
      <c r="I53" s="32">
        <f>(I33+I42)*H53</f>
        <v>4.9293531898000005</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20.45" customHeight="1" x14ac:dyDescent="0.25">
      <c r="A54" s="330"/>
      <c r="B54" s="331"/>
      <c r="C54" s="331"/>
      <c r="D54" s="331"/>
      <c r="E54" s="331"/>
      <c r="F54" s="331"/>
      <c r="G54" s="332"/>
      <c r="H54" s="45">
        <f>SUM(H47:H53)</f>
        <v>0.28800000000000003</v>
      </c>
      <c r="I54" s="28">
        <f>SUM(I47:I53)</f>
        <v>709.82685933120024</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36</v>
      </c>
      <c r="B55" s="301" t="s">
        <v>4</v>
      </c>
      <c r="C55" s="301"/>
      <c r="D55" s="301"/>
      <c r="E55" s="301"/>
      <c r="F55" s="301"/>
      <c r="G55" s="301"/>
      <c r="H55" s="23">
        <v>0.08</v>
      </c>
      <c r="I55" s="32">
        <f>(I33+I42)*H55</f>
        <v>197.17412759200002</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15.75" customHeight="1" x14ac:dyDescent="0.25">
      <c r="A56" s="323" t="s">
        <v>1</v>
      </c>
      <c r="B56" s="323"/>
      <c r="C56" s="323"/>
      <c r="D56" s="323"/>
      <c r="E56" s="323"/>
      <c r="F56" s="323"/>
      <c r="G56" s="323"/>
      <c r="H56" s="51">
        <f>H54+H55</f>
        <v>0.36800000000000005</v>
      </c>
      <c r="I56" s="33">
        <f>I54+I55</f>
        <v>907.00098692320023</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s="2" customFormat="1" ht="14.45" customHeight="1" x14ac:dyDescent="0.25">
      <c r="A57" s="333"/>
      <c r="B57" s="333"/>
      <c r="C57" s="333"/>
      <c r="D57" s="333"/>
      <c r="E57" s="333"/>
      <c r="F57" s="333"/>
      <c r="G57" s="333"/>
      <c r="H57" s="333"/>
      <c r="I57" s="333"/>
      <c r="J57" s="334"/>
    </row>
    <row r="58" spans="1:256" s="2" customFormat="1" ht="15.75" x14ac:dyDescent="0.25">
      <c r="A58" s="335"/>
      <c r="B58" s="335"/>
      <c r="C58" s="335"/>
      <c r="D58" s="335"/>
      <c r="E58" s="335"/>
      <c r="F58" s="335"/>
      <c r="G58" s="335"/>
      <c r="H58" s="335"/>
      <c r="I58" s="335"/>
      <c r="J58" s="336"/>
    </row>
    <row r="59" spans="1:256" ht="18.600000000000001" customHeight="1" x14ac:dyDescent="0.25">
      <c r="A59" s="322" t="s">
        <v>37</v>
      </c>
      <c r="B59" s="322"/>
      <c r="C59" s="322"/>
      <c r="D59" s="322"/>
      <c r="E59" s="322"/>
      <c r="F59" s="322"/>
      <c r="G59" s="322"/>
      <c r="H59" s="322"/>
      <c r="I59" s="322"/>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8.75" customHeight="1" x14ac:dyDescent="0.25">
      <c r="A60" s="6" t="s">
        <v>38</v>
      </c>
      <c r="B60" s="300" t="s">
        <v>39</v>
      </c>
      <c r="C60" s="300"/>
      <c r="D60" s="300"/>
      <c r="E60" s="300"/>
      <c r="F60" s="300"/>
      <c r="G60" s="300"/>
      <c r="H60" s="300"/>
      <c r="I60" s="3" t="s">
        <v>20</v>
      </c>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x14ac:dyDescent="0.25">
      <c r="A61" s="4" t="s">
        <v>13</v>
      </c>
      <c r="B61" s="301" t="s">
        <v>128</v>
      </c>
      <c r="C61" s="301"/>
      <c r="D61" s="301"/>
      <c r="E61" s="301"/>
      <c r="F61" s="301"/>
      <c r="G61" s="301"/>
      <c r="H61" s="301"/>
      <c r="I61" s="24">
        <f>(5.6*2*15)-(I31/100)*6</f>
        <v>73.918200000000013</v>
      </c>
      <c r="J61" s="3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x14ac:dyDescent="0.25">
      <c r="A62" s="4"/>
      <c r="B62" s="301" t="s">
        <v>40</v>
      </c>
      <c r="C62" s="301"/>
      <c r="D62" s="301"/>
      <c r="E62" s="301"/>
      <c r="F62" s="301"/>
      <c r="G62" s="301"/>
      <c r="H62" s="28">
        <v>5.6</v>
      </c>
      <c r="I62" s="24"/>
      <c r="J62" s="42"/>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7.25" customHeight="1" x14ac:dyDescent="0.25">
      <c r="A63" s="4"/>
      <c r="B63" s="301" t="s">
        <v>41</v>
      </c>
      <c r="C63" s="301"/>
      <c r="D63" s="301"/>
      <c r="E63" s="301"/>
      <c r="F63" s="301"/>
      <c r="G63" s="301"/>
      <c r="H63" s="24">
        <v>2</v>
      </c>
      <c r="I63" s="24"/>
      <c r="J63" s="42"/>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15.6" customHeight="1" x14ac:dyDescent="0.25">
      <c r="A64" s="4"/>
      <c r="B64" s="301" t="s">
        <v>42</v>
      </c>
      <c r="C64" s="301"/>
      <c r="D64" s="301"/>
      <c r="E64" s="301"/>
      <c r="F64" s="301"/>
      <c r="G64" s="301"/>
      <c r="H64" s="83">
        <v>15</v>
      </c>
      <c r="I64" s="24"/>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6" customHeight="1" x14ac:dyDescent="0.25">
      <c r="A65" s="4"/>
      <c r="B65" s="338" t="s">
        <v>73</v>
      </c>
      <c r="C65" s="338"/>
      <c r="D65" s="338"/>
      <c r="E65" s="338"/>
      <c r="F65" s="338"/>
      <c r="G65" s="338"/>
      <c r="H65" s="26">
        <v>0.06</v>
      </c>
      <c r="I65" s="36"/>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x14ac:dyDescent="0.25">
      <c r="A66" s="4" t="s">
        <v>14</v>
      </c>
      <c r="B66" s="301" t="s">
        <v>127</v>
      </c>
      <c r="C66" s="301"/>
      <c r="D66" s="301"/>
      <c r="E66" s="301"/>
      <c r="F66" s="301"/>
      <c r="G66" s="301"/>
      <c r="H66" s="301"/>
      <c r="I66" s="32">
        <f>H68*H67</f>
        <v>259.20000000000005</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7.100000000000001" customHeight="1" x14ac:dyDescent="0.25">
      <c r="A67" s="4"/>
      <c r="B67" s="301" t="s">
        <v>129</v>
      </c>
      <c r="C67" s="301"/>
      <c r="D67" s="301"/>
      <c r="E67" s="301"/>
      <c r="F67" s="301"/>
      <c r="G67" s="301"/>
      <c r="H67" s="28">
        <v>17.28</v>
      </c>
      <c r="I67" s="24"/>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75" customHeight="1" x14ac:dyDescent="0.25">
      <c r="A68" s="25"/>
      <c r="B68" s="301" t="s">
        <v>43</v>
      </c>
      <c r="C68" s="301"/>
      <c r="D68" s="301"/>
      <c r="E68" s="301"/>
      <c r="F68" s="301"/>
      <c r="G68" s="301"/>
      <c r="H68" s="83">
        <v>15</v>
      </c>
      <c r="I68" s="24"/>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75" customHeight="1" x14ac:dyDescent="0.25">
      <c r="A69" s="25"/>
      <c r="B69" s="301" t="s">
        <v>133</v>
      </c>
      <c r="C69" s="301"/>
      <c r="D69" s="301"/>
      <c r="E69" s="301"/>
      <c r="F69" s="301"/>
      <c r="G69" s="301"/>
      <c r="H69" s="84">
        <v>0.15</v>
      </c>
      <c r="I69" s="35">
        <f>H69*I66</f>
        <v>38.880000000000003</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75" customHeight="1" x14ac:dyDescent="0.25">
      <c r="A70" s="85" t="s">
        <v>28</v>
      </c>
      <c r="B70" s="301" t="s">
        <v>130</v>
      </c>
      <c r="C70" s="301"/>
      <c r="D70" s="301"/>
      <c r="E70" s="301"/>
      <c r="F70" s="301"/>
      <c r="G70" s="301"/>
      <c r="H70" s="84"/>
      <c r="I70" s="24">
        <v>280.47000000000003</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33.75" customHeight="1" x14ac:dyDescent="0.25">
      <c r="A71" s="85"/>
      <c r="B71" s="301" t="s">
        <v>221</v>
      </c>
      <c r="C71" s="301"/>
      <c r="D71" s="301"/>
      <c r="E71" s="301"/>
      <c r="F71" s="301"/>
      <c r="G71" s="301"/>
      <c r="H71" s="131">
        <v>0.33329999999999999</v>
      </c>
      <c r="I71" s="35">
        <f>I70*H71</f>
        <v>93.480651000000009</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85" t="s">
        <v>31</v>
      </c>
      <c r="B72" s="301" t="s">
        <v>131</v>
      </c>
      <c r="C72" s="301"/>
      <c r="D72" s="301"/>
      <c r="E72" s="301"/>
      <c r="F72" s="301"/>
      <c r="G72" s="301"/>
      <c r="H72" s="132">
        <v>166.8</v>
      </c>
      <c r="I72" s="24">
        <f>H72/12</f>
        <v>13.9</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85" t="s">
        <v>8</v>
      </c>
      <c r="B73" s="301" t="s">
        <v>264</v>
      </c>
      <c r="C73" s="301"/>
      <c r="D73" s="301"/>
      <c r="E73" s="301"/>
      <c r="F73" s="301"/>
      <c r="G73" s="301"/>
      <c r="H73" s="47">
        <v>0.25</v>
      </c>
      <c r="I73" s="24">
        <f>H73*G26</f>
        <v>392.00749999999999</v>
      </c>
      <c r="J73" s="260" t="s">
        <v>263</v>
      </c>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12"/>
      <c r="B74" s="323" t="s">
        <v>1</v>
      </c>
      <c r="C74" s="323"/>
      <c r="D74" s="323"/>
      <c r="E74" s="323"/>
      <c r="F74" s="323"/>
      <c r="G74" s="323"/>
      <c r="H74" s="323"/>
      <c r="I74" s="8">
        <f>(I61+I66+I70+I72+I73)-I69-I71</f>
        <v>887.13504900000021</v>
      </c>
      <c r="J74" s="42"/>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 customHeight="1" x14ac:dyDescent="0.25">
      <c r="A75" s="342"/>
      <c r="B75" s="342"/>
      <c r="C75" s="342"/>
      <c r="D75" s="342"/>
      <c r="E75" s="342"/>
      <c r="F75" s="342"/>
      <c r="G75" s="342"/>
      <c r="H75" s="342"/>
      <c r="I75" s="342"/>
      <c r="J75" s="343"/>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95" customHeight="1" x14ac:dyDescent="0.25">
      <c r="A76" s="344"/>
      <c r="B76" s="344"/>
      <c r="C76" s="344"/>
      <c r="D76" s="344"/>
      <c r="E76" s="344"/>
      <c r="F76" s="344"/>
      <c r="G76" s="344"/>
      <c r="H76" s="344"/>
      <c r="I76" s="344"/>
      <c r="J76" s="345"/>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8.600000000000001" customHeight="1" x14ac:dyDescent="0.25">
      <c r="A77" s="284" t="s">
        <v>72</v>
      </c>
      <c r="B77" s="284"/>
      <c r="C77" s="284"/>
      <c r="D77" s="284"/>
      <c r="E77" s="284"/>
      <c r="F77" s="284"/>
      <c r="G77" s="284"/>
      <c r="H77" s="284"/>
      <c r="I77" s="284"/>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x14ac:dyDescent="0.25">
      <c r="A78" s="3">
        <v>2</v>
      </c>
      <c r="B78" s="300" t="s">
        <v>45</v>
      </c>
      <c r="C78" s="300"/>
      <c r="D78" s="300"/>
      <c r="E78" s="300"/>
      <c r="F78" s="300"/>
      <c r="G78" s="300"/>
      <c r="H78" s="300"/>
      <c r="I78" s="3" t="s">
        <v>20</v>
      </c>
      <c r="J78" s="11"/>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x14ac:dyDescent="0.25">
      <c r="A79" s="5" t="s">
        <v>18</v>
      </c>
      <c r="B79" s="301" t="s">
        <v>19</v>
      </c>
      <c r="C79" s="301"/>
      <c r="D79" s="301"/>
      <c r="E79" s="301"/>
      <c r="F79" s="301"/>
      <c r="G79" s="301"/>
      <c r="H79" s="301"/>
      <c r="I79" s="34">
        <f>I42</f>
        <v>426.23759489999998</v>
      </c>
      <c r="J79" s="11"/>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x14ac:dyDescent="0.25">
      <c r="A80" s="5" t="s">
        <v>22</v>
      </c>
      <c r="B80" s="301" t="s">
        <v>23</v>
      </c>
      <c r="C80" s="301"/>
      <c r="D80" s="301"/>
      <c r="E80" s="301"/>
      <c r="F80" s="301"/>
      <c r="G80" s="301"/>
      <c r="H80" s="301"/>
      <c r="I80" s="34">
        <f>I56</f>
        <v>907.00098692320023</v>
      </c>
      <c r="J80" s="11"/>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x14ac:dyDescent="0.25">
      <c r="A81" s="5" t="s">
        <v>38</v>
      </c>
      <c r="B81" s="301" t="s">
        <v>39</v>
      </c>
      <c r="C81" s="301"/>
      <c r="D81" s="301"/>
      <c r="E81" s="301"/>
      <c r="F81" s="301"/>
      <c r="G81" s="301"/>
      <c r="H81" s="301"/>
      <c r="I81" s="34">
        <f>I74</f>
        <v>887.13504900000021</v>
      </c>
      <c r="J81" s="11"/>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x14ac:dyDescent="0.25">
      <c r="A82" s="300" t="s">
        <v>1</v>
      </c>
      <c r="B82" s="300"/>
      <c r="C82" s="300"/>
      <c r="D82" s="300"/>
      <c r="E82" s="300"/>
      <c r="F82" s="300"/>
      <c r="G82" s="300"/>
      <c r="H82" s="300"/>
      <c r="I82" s="38">
        <f>SUM(I79+I80+I81)</f>
        <v>2220.3736308232001</v>
      </c>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 customHeight="1" x14ac:dyDescent="0.25">
      <c r="A83" s="339"/>
      <c r="B83" s="339"/>
      <c r="C83" s="339"/>
      <c r="D83" s="339"/>
      <c r="E83" s="339"/>
      <c r="F83" s="339"/>
      <c r="G83" s="339"/>
      <c r="H83" s="339"/>
      <c r="I83" s="339"/>
      <c r="J83" s="339"/>
      <c r="K83" s="34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5.95" customHeight="1" x14ac:dyDescent="0.25">
      <c r="A84" s="339"/>
      <c r="B84" s="339"/>
      <c r="C84" s="339"/>
      <c r="D84" s="339"/>
      <c r="E84" s="339"/>
      <c r="F84" s="339"/>
      <c r="G84" s="339"/>
      <c r="H84" s="339"/>
      <c r="I84" s="339"/>
      <c r="J84" s="339"/>
      <c r="K84" s="34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s="13" customFormat="1" x14ac:dyDescent="0.25">
      <c r="A85" s="322" t="s">
        <v>46</v>
      </c>
      <c r="B85" s="322"/>
      <c r="C85" s="322"/>
      <c r="D85" s="322"/>
      <c r="E85" s="322"/>
      <c r="F85" s="322"/>
      <c r="G85" s="322"/>
      <c r="H85" s="322"/>
      <c r="I85" s="322"/>
      <c r="J85" s="322"/>
      <c r="K85" s="15"/>
    </row>
    <row r="86" spans="1:256" x14ac:dyDescent="0.25">
      <c r="A86" s="6">
        <v>3</v>
      </c>
      <c r="B86" s="323" t="s">
        <v>47</v>
      </c>
      <c r="C86" s="323"/>
      <c r="D86" s="323"/>
      <c r="E86" s="323"/>
      <c r="F86" s="323"/>
      <c r="G86" s="323"/>
      <c r="H86" s="323"/>
      <c r="I86" s="6" t="s">
        <v>77</v>
      </c>
      <c r="J86" s="6" t="s">
        <v>48</v>
      </c>
      <c r="K86" s="73"/>
      <c r="L86" s="44"/>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4" t="s">
        <v>13</v>
      </c>
      <c r="B87" s="301" t="s">
        <v>82</v>
      </c>
      <c r="C87" s="301"/>
      <c r="D87" s="301"/>
      <c r="E87" s="301"/>
      <c r="F87" s="301"/>
      <c r="G87" s="301"/>
      <c r="H87" s="301"/>
      <c r="I87" s="26">
        <f>(1/12*0.05*100%)</f>
        <v>4.1666666666666666E-3</v>
      </c>
      <c r="J87" s="32">
        <f>I33*I87</f>
        <v>8.4934958333333324</v>
      </c>
      <c r="K87" s="74"/>
      <c r="L87" s="46"/>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x14ac:dyDescent="0.25">
      <c r="A88" s="4" t="s">
        <v>14</v>
      </c>
      <c r="B88" s="347" t="s">
        <v>74</v>
      </c>
      <c r="C88" s="348"/>
      <c r="D88" s="348"/>
      <c r="E88" s="348"/>
      <c r="F88" s="348"/>
      <c r="G88" s="348"/>
      <c r="H88" s="349"/>
      <c r="I88" s="47">
        <f>(8%*0.42%)</f>
        <v>3.3599999999999998E-4</v>
      </c>
      <c r="J88" s="32">
        <f>I33*I88</f>
        <v>0.6849155039999999</v>
      </c>
      <c r="K88" s="75"/>
      <c r="L88" s="44"/>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49" customFormat="1" ht="27.95" customHeight="1" x14ac:dyDescent="0.2">
      <c r="A89" s="61" t="s">
        <v>28</v>
      </c>
      <c r="B89" s="354" t="s">
        <v>75</v>
      </c>
      <c r="C89" s="354"/>
      <c r="D89" s="354"/>
      <c r="E89" s="354"/>
      <c r="F89" s="354"/>
      <c r="G89" s="354"/>
      <c r="H89" s="354"/>
      <c r="I89" s="50">
        <f>(((1+2/12+(1/3*1/12))*(0.08*0.4*0.9*100%)))</f>
        <v>3.44E-2</v>
      </c>
      <c r="J89" s="32">
        <f>I33*I89</f>
        <v>70.1223016</v>
      </c>
      <c r="K89" s="76"/>
      <c r="L89" s="52"/>
    </row>
    <row r="90" spans="1:256" ht="31.7" customHeight="1" x14ac:dyDescent="0.25">
      <c r="A90" s="4" t="s">
        <v>31</v>
      </c>
      <c r="B90" s="301" t="s">
        <v>78</v>
      </c>
      <c r="C90" s="301"/>
      <c r="D90" s="301"/>
      <c r="E90" s="301"/>
      <c r="F90" s="301"/>
      <c r="G90" s="301"/>
      <c r="H90" s="301"/>
      <c r="I90" s="54">
        <f>(7/30)/12*100%</f>
        <v>1.9444444444444445E-2</v>
      </c>
      <c r="J90" s="32">
        <f>I33*I90</f>
        <v>39.636313888888886</v>
      </c>
      <c r="K90" s="42"/>
      <c r="L90" s="44"/>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75" customHeight="1" x14ac:dyDescent="0.25">
      <c r="A91" s="4" t="s">
        <v>8</v>
      </c>
      <c r="B91" s="346" t="s">
        <v>76</v>
      </c>
      <c r="C91" s="346"/>
      <c r="D91" s="346"/>
      <c r="E91" s="346"/>
      <c r="F91" s="346"/>
      <c r="G91" s="346"/>
      <c r="H91" s="346"/>
      <c r="I91" s="23">
        <f>36.8%*1.94%</f>
        <v>7.1392000000000001E-3</v>
      </c>
      <c r="J91" s="32">
        <f>I33*I91</f>
        <v>14.552823708799998</v>
      </c>
      <c r="K91" s="42"/>
      <c r="L91" s="55"/>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34</v>
      </c>
      <c r="B92" s="347" t="s">
        <v>83</v>
      </c>
      <c r="C92" s="348"/>
      <c r="D92" s="348"/>
      <c r="E92" s="348"/>
      <c r="F92" s="348"/>
      <c r="G92" s="348"/>
      <c r="H92" s="349"/>
      <c r="I92" s="53">
        <f>0.08*0.0194*0.4*100%</f>
        <v>6.2080000000000002E-4</v>
      </c>
      <c r="J92" s="32">
        <f>I33*I92</f>
        <v>1.2654629311999999</v>
      </c>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15.75" customHeight="1" x14ac:dyDescent="0.25">
      <c r="A93" s="60"/>
      <c r="B93" s="314" t="s">
        <v>86</v>
      </c>
      <c r="C93" s="315"/>
      <c r="D93" s="315"/>
      <c r="E93" s="315"/>
      <c r="F93" s="315"/>
      <c r="G93" s="315"/>
      <c r="H93" s="316"/>
      <c r="I93" s="51">
        <f>SUM(I87:I92)</f>
        <v>6.6107111111111116E-2</v>
      </c>
      <c r="J93" s="33">
        <f>SUM(J87:J92)</f>
        <v>134.75531346622222</v>
      </c>
      <c r="K93" s="42"/>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95" customHeight="1" x14ac:dyDescent="0.25">
      <c r="A94" s="350"/>
      <c r="B94" s="350"/>
      <c r="C94" s="350"/>
      <c r="D94" s="350"/>
      <c r="E94" s="350"/>
      <c r="F94" s="350"/>
      <c r="G94" s="350"/>
      <c r="H94" s="350"/>
      <c r="I94" s="350"/>
      <c r="J94" s="351"/>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 customHeight="1" x14ac:dyDescent="0.25">
      <c r="A95" s="352"/>
      <c r="B95" s="352"/>
      <c r="C95" s="352"/>
      <c r="D95" s="352"/>
      <c r="E95" s="352"/>
      <c r="F95" s="352"/>
      <c r="G95" s="352"/>
      <c r="H95" s="352"/>
      <c r="I95" s="352"/>
      <c r="J95" s="353"/>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8.600000000000001" customHeight="1" x14ac:dyDescent="0.25">
      <c r="A96" s="284" t="s">
        <v>49</v>
      </c>
      <c r="B96" s="284"/>
      <c r="C96" s="284"/>
      <c r="D96" s="284"/>
      <c r="E96" s="284"/>
      <c r="F96" s="284"/>
      <c r="G96" s="284"/>
      <c r="H96" s="284"/>
      <c r="I96" s="284"/>
      <c r="J96" s="284"/>
      <c r="K96" s="11"/>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s="43" customFormat="1" ht="18.95" customHeight="1" x14ac:dyDescent="0.25">
      <c r="A97" s="284" t="s">
        <v>50</v>
      </c>
      <c r="B97" s="284"/>
      <c r="C97" s="284"/>
      <c r="D97" s="284"/>
      <c r="E97" s="284"/>
      <c r="F97" s="284"/>
      <c r="G97" s="284"/>
      <c r="H97" s="284"/>
      <c r="I97" s="284"/>
      <c r="J97" s="284"/>
      <c r="K97" s="77"/>
    </row>
    <row r="98" spans="1:256" ht="15.75" customHeight="1" x14ac:dyDescent="0.25">
      <c r="A98" s="7" t="s">
        <v>51</v>
      </c>
      <c r="B98" s="323" t="s">
        <v>52</v>
      </c>
      <c r="C98" s="323"/>
      <c r="D98" s="323"/>
      <c r="E98" s="323"/>
      <c r="F98" s="323"/>
      <c r="G98" s="323"/>
      <c r="H98" s="323"/>
      <c r="I98" s="6" t="s">
        <v>79</v>
      </c>
      <c r="J98" s="7" t="s">
        <v>20</v>
      </c>
      <c r="K98" s="11"/>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x14ac:dyDescent="0.25">
      <c r="A99" s="4" t="s">
        <v>13</v>
      </c>
      <c r="B99" s="301" t="s">
        <v>81</v>
      </c>
      <c r="C99" s="301"/>
      <c r="D99" s="301"/>
      <c r="E99" s="301"/>
      <c r="F99" s="301"/>
      <c r="G99" s="301"/>
      <c r="H99" s="301"/>
      <c r="I99" s="54">
        <f>(5/30/12)*100%</f>
        <v>1.3888888888888888E-2</v>
      </c>
      <c r="J99" s="32">
        <f>I33*I99</f>
        <v>28.311652777777773</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75" customHeight="1" x14ac:dyDescent="0.25">
      <c r="A100" s="4" t="s">
        <v>14</v>
      </c>
      <c r="B100" s="301" t="s">
        <v>134</v>
      </c>
      <c r="C100" s="301"/>
      <c r="D100" s="301"/>
      <c r="E100" s="301"/>
      <c r="F100" s="301"/>
      <c r="G100" s="301"/>
      <c r="H100" s="301"/>
      <c r="I100" s="118">
        <f>(5/30/12)*0.015*100%</f>
        <v>2.0833333333333332E-4</v>
      </c>
      <c r="J100" s="32">
        <f>I100*I33</f>
        <v>0.42467479166666661</v>
      </c>
      <c r="K100" s="11"/>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x14ac:dyDescent="0.25">
      <c r="A101" s="4" t="s">
        <v>28</v>
      </c>
      <c r="B101" s="301" t="s">
        <v>85</v>
      </c>
      <c r="C101" s="301"/>
      <c r="D101" s="301"/>
      <c r="E101" s="301"/>
      <c r="F101" s="301"/>
      <c r="G101" s="301"/>
      <c r="H101" s="301"/>
      <c r="I101" s="57">
        <f>(1/12)*0.0178*100%/2</f>
        <v>7.4166666666666662E-4</v>
      </c>
      <c r="J101" s="32">
        <f>I33*I101</f>
        <v>1.5118422583333331</v>
      </c>
      <c r="K101" s="11"/>
      <c r="L101" s="10"/>
      <c r="M101" s="10"/>
      <c r="N101" s="10"/>
      <c r="O101" s="56"/>
      <c r="P101" s="48"/>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x14ac:dyDescent="0.25">
      <c r="A102" s="4" t="s">
        <v>31</v>
      </c>
      <c r="B102" s="301" t="s">
        <v>84</v>
      </c>
      <c r="C102" s="301"/>
      <c r="D102" s="301"/>
      <c r="E102" s="301"/>
      <c r="F102" s="301"/>
      <c r="G102" s="301"/>
      <c r="H102" s="301"/>
      <c r="I102" s="57">
        <f>11.11%*5.28%*50%</f>
        <v>2.9330399999999996E-3</v>
      </c>
      <c r="J102" s="32">
        <f>I33*I102</f>
        <v>5.978823124559999</v>
      </c>
      <c r="K102" s="11"/>
      <c r="L102" s="59"/>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x14ac:dyDescent="0.25">
      <c r="A103" s="1" t="s">
        <v>8</v>
      </c>
      <c r="B103" s="301" t="s">
        <v>80</v>
      </c>
      <c r="C103" s="301"/>
      <c r="D103" s="301"/>
      <c r="E103" s="301"/>
      <c r="F103" s="301"/>
      <c r="G103" s="301"/>
      <c r="H103" s="301"/>
      <c r="I103" s="54">
        <f>(1/30/12)*100%</f>
        <v>2.7777777777777779E-3</v>
      </c>
      <c r="J103" s="32">
        <f>I33*I103</f>
        <v>5.6623305555555552</v>
      </c>
      <c r="K103" s="11"/>
      <c r="L103" s="48"/>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60"/>
      <c r="B104" s="314" t="s">
        <v>86</v>
      </c>
      <c r="C104" s="315"/>
      <c r="D104" s="315"/>
      <c r="E104" s="315"/>
      <c r="F104" s="315"/>
      <c r="G104" s="315"/>
      <c r="H104" s="316"/>
      <c r="I104" s="58">
        <f>SUM(I99:I103)</f>
        <v>2.0549706666666664E-2</v>
      </c>
      <c r="J104" s="40">
        <f>SUM(J99:J103)</f>
        <v>41.88932350789333</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ht="15" customHeight="1" x14ac:dyDescent="0.25">
      <c r="A105" s="358"/>
      <c r="B105" s="358"/>
      <c r="C105" s="358"/>
      <c r="D105" s="358"/>
      <c r="E105" s="358"/>
      <c r="F105" s="358"/>
      <c r="G105" s="358"/>
      <c r="H105" s="358"/>
      <c r="I105" s="358"/>
      <c r="J105" s="358"/>
      <c r="K105" s="227"/>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s="86" customFormat="1" ht="15.75" x14ac:dyDescent="0.25">
      <c r="A106" s="359"/>
      <c r="B106" s="359"/>
      <c r="C106" s="359"/>
      <c r="D106" s="359"/>
      <c r="E106" s="359"/>
      <c r="F106" s="359"/>
      <c r="G106" s="359"/>
      <c r="H106" s="359"/>
      <c r="I106" s="359"/>
      <c r="J106" s="359"/>
      <c r="K106" s="227"/>
    </row>
    <row r="107" spans="1:256" s="86" customFormat="1" ht="15.75" x14ac:dyDescent="0.25">
      <c r="A107" s="355" t="s">
        <v>253</v>
      </c>
      <c r="B107" s="355"/>
      <c r="C107" s="355"/>
      <c r="D107" s="355"/>
      <c r="E107" s="355"/>
      <c r="F107" s="355"/>
      <c r="G107" s="355"/>
      <c r="H107" s="355"/>
      <c r="I107" s="355"/>
    </row>
    <row r="108" spans="1:256" s="86" customFormat="1" ht="15.75" x14ac:dyDescent="0.25">
      <c r="A108" s="223"/>
    </row>
    <row r="109" spans="1:256" s="86" customFormat="1" ht="15.75" x14ac:dyDescent="0.25">
      <c r="A109" s="113" t="s">
        <v>53</v>
      </c>
      <c r="B109" s="356" t="s">
        <v>254</v>
      </c>
      <c r="C109" s="356"/>
      <c r="D109" s="356"/>
      <c r="E109" s="356"/>
      <c r="F109" s="356"/>
      <c r="G109" s="356"/>
      <c r="H109" s="356"/>
      <c r="I109" s="113" t="s">
        <v>20</v>
      </c>
    </row>
    <row r="110" spans="1:256" s="86" customFormat="1" ht="15.75" x14ac:dyDescent="0.25">
      <c r="A110" s="219" t="s">
        <v>13</v>
      </c>
      <c r="B110" s="357" t="s">
        <v>255</v>
      </c>
      <c r="C110" s="357"/>
      <c r="D110" s="357"/>
      <c r="E110" s="357"/>
      <c r="F110" s="357"/>
      <c r="G110" s="357"/>
      <c r="H110" s="357"/>
      <c r="I110" s="224">
        <f>13.9*15</f>
        <v>208.5</v>
      </c>
    </row>
    <row r="111" spans="1:256" s="86" customFormat="1" ht="15.75" x14ac:dyDescent="0.25">
      <c r="A111" s="356" t="s">
        <v>1</v>
      </c>
      <c r="B111" s="356"/>
      <c r="C111" s="356"/>
      <c r="D111" s="356"/>
      <c r="E111" s="356"/>
      <c r="F111" s="356"/>
      <c r="G111" s="356"/>
      <c r="H111" s="356"/>
      <c r="I111" s="225">
        <f>I110</f>
        <v>208.5</v>
      </c>
    </row>
    <row r="112" spans="1:256" ht="18.95" customHeight="1" x14ac:dyDescent="0.25">
      <c r="A112" s="358"/>
      <c r="B112" s="358"/>
      <c r="C112" s="358"/>
      <c r="D112" s="358"/>
      <c r="E112" s="358"/>
      <c r="F112" s="358"/>
      <c r="G112" s="358"/>
      <c r="H112" s="358"/>
      <c r="I112" s="358"/>
      <c r="J112" s="226"/>
      <c r="K112" s="227"/>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8.95" customHeight="1" x14ac:dyDescent="0.25">
      <c r="A113" s="381"/>
      <c r="B113" s="381"/>
      <c r="C113" s="381"/>
      <c r="D113" s="381"/>
      <c r="E113" s="381"/>
      <c r="F113" s="381"/>
      <c r="G113" s="381"/>
      <c r="H113" s="381"/>
      <c r="I113" s="381"/>
      <c r="J113" s="226"/>
      <c r="K113" s="227"/>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x14ac:dyDescent="0.25">
      <c r="A114" s="284" t="s">
        <v>54</v>
      </c>
      <c r="B114" s="284"/>
      <c r="C114" s="284"/>
      <c r="D114" s="284"/>
      <c r="E114" s="284"/>
      <c r="F114" s="284"/>
      <c r="G114" s="284"/>
      <c r="H114" s="284"/>
      <c r="I114" s="284"/>
      <c r="J114" s="11"/>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x14ac:dyDescent="0.25">
      <c r="A115" s="3">
        <v>4</v>
      </c>
      <c r="B115" s="323" t="s">
        <v>55</v>
      </c>
      <c r="C115" s="323"/>
      <c r="D115" s="323"/>
      <c r="E115" s="323"/>
      <c r="F115" s="323"/>
      <c r="G115" s="323"/>
      <c r="H115" s="323"/>
      <c r="I115" s="8" t="s">
        <v>20</v>
      </c>
      <c r="J115" s="11"/>
      <c r="K115" s="10"/>
      <c r="L115" s="10"/>
      <c r="M115" s="10"/>
      <c r="N115" s="10"/>
      <c r="O115" s="10"/>
      <c r="P115" s="10"/>
      <c r="Q115" s="10"/>
      <c r="R115" s="10"/>
      <c r="S115" s="10"/>
      <c r="T115" s="10"/>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row>
    <row r="116" spans="1:256" ht="19.899999999999999" customHeight="1" x14ac:dyDescent="0.25">
      <c r="A116" s="5" t="s">
        <v>51</v>
      </c>
      <c r="B116" s="346" t="s">
        <v>52</v>
      </c>
      <c r="C116" s="346"/>
      <c r="D116" s="346"/>
      <c r="E116" s="346"/>
      <c r="F116" s="346"/>
      <c r="G116" s="346"/>
      <c r="H116" s="346"/>
      <c r="I116" s="32">
        <f>J104</f>
        <v>41.88932350789333</v>
      </c>
      <c r="J116" s="11"/>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10"/>
      <c r="AS116" s="10"/>
      <c r="AT116" s="10"/>
      <c r="AU116" s="10"/>
      <c r="AV116" s="10"/>
      <c r="AW116" s="10"/>
      <c r="AX116" s="10"/>
      <c r="AY116" s="10"/>
      <c r="AZ116" s="10"/>
      <c r="BA116" s="10"/>
      <c r="BB116" s="10"/>
      <c r="BC116" s="10"/>
      <c r="BD116" s="10"/>
      <c r="BE116" s="10"/>
      <c r="BF116" s="10"/>
      <c r="BG116" s="10"/>
      <c r="BH116" s="10"/>
      <c r="BI116" s="10"/>
      <c r="BJ116" s="10"/>
      <c r="BK116" s="10"/>
      <c r="BL116" s="10"/>
      <c r="BM116" s="10"/>
      <c r="BN116" s="10"/>
      <c r="BO116" s="10"/>
      <c r="BP116" s="10"/>
      <c r="BQ116" s="10"/>
      <c r="BR116" s="10"/>
      <c r="BS116" s="10"/>
      <c r="BT116" s="10"/>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0"/>
      <c r="CS116" s="10"/>
      <c r="CT116" s="10"/>
      <c r="CU116" s="10"/>
      <c r="CV116" s="10"/>
      <c r="CW116" s="10"/>
      <c r="CX116" s="10"/>
      <c r="CY116" s="10"/>
      <c r="CZ116" s="10"/>
      <c r="DA116" s="10"/>
      <c r="DB116" s="10"/>
      <c r="DC116" s="10"/>
      <c r="DD116" s="10"/>
      <c r="DE116" s="10"/>
      <c r="DF116" s="10"/>
      <c r="DG116" s="10"/>
      <c r="DH116" s="10"/>
      <c r="DI116" s="10"/>
      <c r="DJ116" s="10"/>
      <c r="DK116" s="10"/>
      <c r="DL116" s="10"/>
      <c r="DM116" s="10"/>
      <c r="DN116" s="10"/>
      <c r="DO116" s="10"/>
      <c r="DP116" s="10"/>
      <c r="DQ116" s="10"/>
      <c r="DR116" s="10"/>
      <c r="DS116" s="10"/>
      <c r="DT116" s="10"/>
      <c r="DU116" s="10"/>
      <c r="DV116" s="10"/>
      <c r="DW116" s="10"/>
      <c r="DX116" s="10"/>
      <c r="DY116" s="10"/>
      <c r="DZ116" s="10"/>
      <c r="EA116" s="10"/>
      <c r="EB116" s="10"/>
      <c r="EC116" s="10"/>
      <c r="ED116" s="10"/>
      <c r="EE116" s="10"/>
      <c r="EF116" s="10"/>
      <c r="EG116" s="10"/>
      <c r="EH116" s="10"/>
      <c r="EI116" s="10"/>
      <c r="EJ116" s="10"/>
      <c r="EK116" s="10"/>
      <c r="EL116" s="10"/>
      <c r="EM116" s="10"/>
      <c r="EN116" s="10"/>
      <c r="EO116" s="10"/>
      <c r="EP116" s="10"/>
      <c r="EQ116" s="10"/>
      <c r="ER116" s="10"/>
      <c r="ES116" s="10"/>
      <c r="ET116" s="10"/>
      <c r="EU116" s="10"/>
      <c r="EV116" s="10"/>
      <c r="EW116" s="10"/>
      <c r="EX116" s="10"/>
      <c r="EY116" s="10"/>
      <c r="EZ116" s="10"/>
      <c r="FA116" s="10"/>
      <c r="FB116" s="10"/>
      <c r="FC116" s="10"/>
      <c r="FD116" s="10"/>
      <c r="FE116" s="10"/>
      <c r="FF116" s="10"/>
      <c r="FG116" s="10"/>
      <c r="FH116" s="10"/>
      <c r="FI116" s="10"/>
      <c r="FJ116" s="10"/>
      <c r="FK116" s="10"/>
      <c r="FL116" s="10"/>
      <c r="FM116" s="10"/>
      <c r="FN116" s="10"/>
      <c r="FO116" s="10"/>
      <c r="FP116" s="10"/>
      <c r="FQ116" s="10"/>
      <c r="FR116" s="10"/>
      <c r="FS116" s="10"/>
      <c r="FT116" s="10"/>
      <c r="FU116" s="10"/>
      <c r="FV116" s="10"/>
      <c r="FW116" s="10"/>
      <c r="FX116" s="10"/>
      <c r="FY116" s="10"/>
      <c r="FZ116" s="10"/>
      <c r="GA116" s="10"/>
      <c r="GB116" s="10"/>
      <c r="GC116" s="10"/>
      <c r="GD116" s="10"/>
      <c r="GE116" s="10"/>
      <c r="GF116" s="10"/>
      <c r="GG116" s="10"/>
      <c r="GH116" s="10"/>
      <c r="GI116" s="10"/>
      <c r="GJ116" s="10"/>
      <c r="GK116" s="10"/>
      <c r="GL116" s="10"/>
      <c r="GM116" s="10"/>
      <c r="GN116" s="10"/>
      <c r="GO116" s="10"/>
      <c r="GP116" s="10"/>
      <c r="GQ116" s="10"/>
      <c r="GR116" s="10"/>
      <c r="GS116" s="10"/>
      <c r="GT116" s="10"/>
      <c r="GU116" s="10"/>
      <c r="GV116" s="10"/>
      <c r="GW116" s="10"/>
      <c r="GX116" s="10"/>
      <c r="GY116" s="10"/>
      <c r="GZ116" s="10"/>
      <c r="HA116" s="10"/>
      <c r="HB116" s="10"/>
      <c r="HC116" s="10"/>
      <c r="HD116" s="10"/>
      <c r="HE116" s="10"/>
      <c r="HF116" s="10"/>
      <c r="HG116" s="10"/>
      <c r="HH116" s="10"/>
      <c r="HI116" s="10"/>
      <c r="HJ116" s="10"/>
      <c r="HK116" s="10"/>
      <c r="HL116" s="10"/>
      <c r="HM116" s="10"/>
      <c r="HN116" s="10"/>
      <c r="HO116" s="10"/>
      <c r="HP116" s="10"/>
      <c r="HQ116" s="10"/>
      <c r="HR116" s="10"/>
      <c r="HS116" s="10"/>
      <c r="HT116" s="10"/>
      <c r="HU116" s="10"/>
      <c r="HV116" s="10"/>
      <c r="HW116" s="10"/>
      <c r="HX116" s="10"/>
      <c r="HY116" s="10"/>
      <c r="HZ116" s="10"/>
      <c r="IA116" s="10"/>
      <c r="IB116" s="10"/>
      <c r="IC116" s="10"/>
      <c r="ID116" s="10"/>
      <c r="IE116" s="10"/>
      <c r="IF116" s="10"/>
      <c r="IG116" s="10"/>
      <c r="IH116" s="10"/>
      <c r="II116" s="10"/>
      <c r="IJ116" s="10"/>
      <c r="IK116" s="10"/>
      <c r="IL116" s="10"/>
      <c r="IM116" s="10"/>
      <c r="IN116" s="10"/>
      <c r="IO116" s="10"/>
      <c r="IP116" s="10"/>
      <c r="IQ116" s="10"/>
      <c r="IR116" s="10"/>
      <c r="IS116" s="10"/>
      <c r="IT116" s="10"/>
      <c r="IU116" s="10"/>
      <c r="IV116" s="10"/>
    </row>
    <row r="117" spans="1:256" ht="19.899999999999999" customHeight="1" x14ac:dyDescent="0.25">
      <c r="A117" s="5" t="s">
        <v>53</v>
      </c>
      <c r="B117" s="346" t="s">
        <v>218</v>
      </c>
      <c r="C117" s="346"/>
      <c r="D117" s="346"/>
      <c r="E117" s="346"/>
      <c r="F117" s="346"/>
      <c r="G117" s="346"/>
      <c r="H117" s="346"/>
      <c r="I117" s="32">
        <f>I111</f>
        <v>208.5</v>
      </c>
      <c r="J117" s="11"/>
      <c r="K117" s="10"/>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x14ac:dyDescent="0.25">
      <c r="A118" s="300" t="s">
        <v>1</v>
      </c>
      <c r="B118" s="300"/>
      <c r="C118" s="300"/>
      <c r="D118" s="300"/>
      <c r="E118" s="300"/>
      <c r="F118" s="300"/>
      <c r="G118" s="300"/>
      <c r="H118" s="300"/>
      <c r="I118" s="33">
        <f>SUM(I116+I117)</f>
        <v>250.38932350789332</v>
      </c>
      <c r="J118" s="11"/>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ht="17.45" customHeight="1" x14ac:dyDescent="0.25">
      <c r="A119" s="360"/>
      <c r="B119" s="360"/>
      <c r="C119" s="360"/>
      <c r="D119" s="360"/>
      <c r="E119" s="360"/>
      <c r="F119" s="360"/>
      <c r="G119" s="360"/>
      <c r="H119" s="360"/>
      <c r="I119" s="360"/>
      <c r="J119" s="361"/>
      <c r="K119" s="10"/>
      <c r="L119" s="10"/>
      <c r="M119" s="10"/>
      <c r="N119" s="48"/>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ht="15" customHeight="1" x14ac:dyDescent="0.25">
      <c r="A120" s="360"/>
      <c r="B120" s="360"/>
      <c r="C120" s="360"/>
      <c r="D120" s="360"/>
      <c r="E120" s="360"/>
      <c r="F120" s="360"/>
      <c r="G120" s="360"/>
      <c r="H120" s="360"/>
      <c r="I120" s="360"/>
      <c r="J120" s="36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x14ac:dyDescent="0.25">
      <c r="A121" s="284" t="s">
        <v>56</v>
      </c>
      <c r="B121" s="284"/>
      <c r="C121" s="284"/>
      <c r="D121" s="284"/>
      <c r="E121" s="284"/>
      <c r="F121" s="284"/>
      <c r="G121" s="284"/>
      <c r="H121" s="284"/>
      <c r="I121" s="284"/>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x14ac:dyDescent="0.25">
      <c r="A122" s="6">
        <v>5</v>
      </c>
      <c r="B122" s="300" t="s">
        <v>57</v>
      </c>
      <c r="C122" s="300"/>
      <c r="D122" s="300"/>
      <c r="E122" s="300"/>
      <c r="F122" s="300"/>
      <c r="G122" s="300"/>
      <c r="H122" s="300"/>
      <c r="I122" s="6" t="s">
        <v>20</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ht="17.25" customHeight="1" x14ac:dyDescent="0.25">
      <c r="A123" s="4" t="s">
        <v>13</v>
      </c>
      <c r="B123" s="301" t="s">
        <v>58</v>
      </c>
      <c r="C123" s="301"/>
      <c r="D123" s="301"/>
      <c r="E123" s="301"/>
      <c r="F123" s="301"/>
      <c r="G123" s="301"/>
      <c r="H123" s="301"/>
      <c r="I123" s="32">
        <f>UNIFORMES!F13</f>
        <v>146.71666666666667</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5.75" customHeight="1" x14ac:dyDescent="0.25">
      <c r="A124" s="4" t="s">
        <v>14</v>
      </c>
      <c r="B124" s="301" t="s">
        <v>59</v>
      </c>
      <c r="C124" s="301"/>
      <c r="D124" s="301"/>
      <c r="E124" s="301"/>
      <c r="F124" s="301"/>
      <c r="G124" s="301"/>
      <c r="H124" s="301"/>
      <c r="I124" s="34">
        <f>MATERIAIS!F13</f>
        <v>53.533203703703705</v>
      </c>
      <c r="J124" s="11"/>
      <c r="K124" s="10"/>
      <c r="L124" s="10"/>
      <c r="M124" s="10"/>
      <c r="N124" s="10"/>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ht="15.75" customHeight="1" x14ac:dyDescent="0.25">
      <c r="A125" s="4" t="s">
        <v>28</v>
      </c>
      <c r="B125" s="346" t="s">
        <v>177</v>
      </c>
      <c r="C125" s="346"/>
      <c r="D125" s="346"/>
      <c r="E125" s="346"/>
      <c r="F125" s="346"/>
      <c r="G125" s="346"/>
      <c r="H125" s="346"/>
      <c r="I125" s="34">
        <f>EQUIPAMENTOS!J9</f>
        <v>27.244451851851853</v>
      </c>
      <c r="J125" s="1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ht="15.75" customHeight="1" x14ac:dyDescent="0.25">
      <c r="A126" s="4" t="s">
        <v>31</v>
      </c>
      <c r="B126" s="301" t="s">
        <v>60</v>
      </c>
      <c r="C126" s="301"/>
      <c r="D126" s="301"/>
      <c r="E126" s="301"/>
      <c r="F126" s="301"/>
      <c r="G126" s="301"/>
      <c r="H126" s="301"/>
      <c r="I126" s="34" t="s">
        <v>61</v>
      </c>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ht="15.75" customHeight="1" x14ac:dyDescent="0.25">
      <c r="A127" s="314" t="s">
        <v>1</v>
      </c>
      <c r="B127" s="315"/>
      <c r="C127" s="315"/>
      <c r="D127" s="315"/>
      <c r="E127" s="315"/>
      <c r="F127" s="315"/>
      <c r="G127" s="315"/>
      <c r="H127" s="316"/>
      <c r="I127" s="38">
        <f>SUM(I123:I126)</f>
        <v>227.49432222222225</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2.95" customHeight="1" x14ac:dyDescent="0.25">
      <c r="A128" s="360"/>
      <c r="B128" s="360"/>
      <c r="C128" s="360"/>
      <c r="D128" s="360"/>
      <c r="E128" s="360"/>
      <c r="F128" s="360"/>
      <c r="G128" s="360"/>
      <c r="H128" s="360"/>
      <c r="I128" s="360"/>
      <c r="J128" s="36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12" ht="15" customHeight="1" x14ac:dyDescent="0.25">
      <c r="A129" s="360"/>
      <c r="B129" s="360"/>
      <c r="C129" s="360"/>
      <c r="D129" s="360"/>
      <c r="E129" s="360"/>
      <c r="F129" s="360"/>
      <c r="G129" s="360"/>
      <c r="H129" s="360"/>
      <c r="I129" s="360"/>
      <c r="J129" s="361"/>
      <c r="K129" s="10"/>
      <c r="L129" s="10"/>
    </row>
    <row r="130" spans="1:12" s="49" customFormat="1" ht="15.75" x14ac:dyDescent="0.2">
      <c r="A130" s="362" t="s">
        <v>87</v>
      </c>
      <c r="B130" s="363"/>
      <c r="C130" s="363"/>
      <c r="D130" s="363"/>
      <c r="E130" s="363"/>
      <c r="F130" s="363"/>
      <c r="G130" s="363"/>
      <c r="H130" s="364"/>
    </row>
    <row r="131" spans="1:12" s="49" customFormat="1" ht="12.75" x14ac:dyDescent="0.2">
      <c r="A131" s="365"/>
      <c r="B131" s="365"/>
      <c r="C131" s="365"/>
      <c r="D131" s="365"/>
      <c r="E131" s="365"/>
      <c r="F131" s="365"/>
      <c r="G131" s="365"/>
      <c r="H131" s="365"/>
      <c r="I131" s="365"/>
      <c r="J131" s="365"/>
    </row>
    <row r="132" spans="1:12" s="66" customFormat="1" ht="29.1" customHeight="1" x14ac:dyDescent="0.25">
      <c r="A132" s="20">
        <v>6</v>
      </c>
      <c r="B132" s="354" t="s">
        <v>88</v>
      </c>
      <c r="C132" s="354"/>
      <c r="D132" s="354"/>
      <c r="E132" s="354"/>
      <c r="F132" s="20" t="s">
        <v>24</v>
      </c>
      <c r="G132" s="367" t="s">
        <v>20</v>
      </c>
      <c r="H132" s="367"/>
    </row>
    <row r="133" spans="1:12" s="66" customFormat="1" x14ac:dyDescent="0.25">
      <c r="A133" s="20" t="s">
        <v>13</v>
      </c>
      <c r="B133" s="354" t="s">
        <v>5</v>
      </c>
      <c r="C133" s="354"/>
      <c r="D133" s="354"/>
      <c r="E133" s="354"/>
      <c r="F133" s="67">
        <v>0.05</v>
      </c>
      <c r="G133" s="366">
        <f>(I33+I82+J93+I118+I127)*F133</f>
        <v>243.57257950097687</v>
      </c>
      <c r="H133" s="366"/>
    </row>
    <row r="134" spans="1:12" s="66" customFormat="1" x14ac:dyDescent="0.25">
      <c r="A134" s="20" t="s">
        <v>14</v>
      </c>
      <c r="B134" s="354" t="s">
        <v>7</v>
      </c>
      <c r="C134" s="354"/>
      <c r="D134" s="354"/>
      <c r="E134" s="354"/>
      <c r="F134" s="67">
        <v>0.1</v>
      </c>
      <c r="G134" s="366">
        <f>(I33+I82+J93+I118+I127)*F134</f>
        <v>487.14515900195374</v>
      </c>
      <c r="H134" s="366"/>
    </row>
    <row r="135" spans="1:12" s="66" customFormat="1" x14ac:dyDescent="0.25">
      <c r="A135" s="20" t="s">
        <v>28</v>
      </c>
      <c r="B135" s="354" t="s">
        <v>6</v>
      </c>
      <c r="C135" s="354"/>
      <c r="D135" s="354"/>
      <c r="E135" s="354"/>
      <c r="F135" s="67"/>
      <c r="G135" s="366"/>
      <c r="H135" s="366"/>
    </row>
    <row r="136" spans="1:12" s="66" customFormat="1" x14ac:dyDescent="0.25">
      <c r="A136" s="20"/>
      <c r="B136" s="354" t="s">
        <v>89</v>
      </c>
      <c r="C136" s="354"/>
      <c r="D136" s="354"/>
      <c r="E136" s="354"/>
      <c r="F136" s="63">
        <v>6.4999999999999997E-3</v>
      </c>
      <c r="G136" s="366">
        <f>(I33+I82+J93+I118+I127)*F136</f>
        <v>31.664435335126992</v>
      </c>
      <c r="H136" s="366"/>
      <c r="I136" s="64"/>
    </row>
    <row r="137" spans="1:12" s="66" customFormat="1" x14ac:dyDescent="0.25">
      <c r="A137" s="20"/>
      <c r="B137" s="354" t="s">
        <v>90</v>
      </c>
      <c r="C137" s="354"/>
      <c r="D137" s="354"/>
      <c r="E137" s="354"/>
      <c r="F137" s="63">
        <v>0.03</v>
      </c>
      <c r="G137" s="366">
        <f>(I33+I82+J93+I118+I127)*F137</f>
        <v>146.14354770058611</v>
      </c>
      <c r="H137" s="366"/>
      <c r="I137" s="64"/>
    </row>
    <row r="138" spans="1:12" s="66" customFormat="1" x14ac:dyDescent="0.25">
      <c r="A138" s="20"/>
      <c r="B138" s="354" t="s">
        <v>91</v>
      </c>
      <c r="C138" s="354"/>
      <c r="D138" s="354"/>
      <c r="E138" s="354"/>
      <c r="F138" s="67"/>
      <c r="G138" s="366"/>
      <c r="H138" s="366"/>
    </row>
    <row r="139" spans="1:12" s="66" customFormat="1" x14ac:dyDescent="0.25">
      <c r="A139" s="20"/>
      <c r="B139" s="354" t="s">
        <v>102</v>
      </c>
      <c r="C139" s="354"/>
      <c r="D139" s="354"/>
      <c r="E139" s="354"/>
      <c r="F139" s="63">
        <v>0.05</v>
      </c>
      <c r="G139" s="366">
        <f>(I33+I82+J93+I118+I127)*F139</f>
        <v>243.57257950097687</v>
      </c>
      <c r="H139" s="366"/>
    </row>
    <row r="140" spans="1:12" s="66" customFormat="1" x14ac:dyDescent="0.25">
      <c r="A140" s="20"/>
      <c r="B140" s="354" t="s">
        <v>86</v>
      </c>
      <c r="C140" s="354"/>
      <c r="D140" s="354"/>
      <c r="E140" s="354"/>
      <c r="G140" s="366"/>
      <c r="H140" s="366"/>
    </row>
    <row r="141" spans="1:12" s="66" customFormat="1" x14ac:dyDescent="0.25">
      <c r="A141" s="367" t="s">
        <v>92</v>
      </c>
      <c r="B141" s="367"/>
      <c r="C141" s="367"/>
      <c r="D141" s="367"/>
      <c r="E141" s="367"/>
      <c r="F141" s="65">
        <f>SUM(F133:F139)</f>
        <v>0.23650000000000004</v>
      </c>
      <c r="G141" s="368">
        <f>SUM(G133:H139)</f>
        <v>1152.0983010396205</v>
      </c>
      <c r="H141" s="368"/>
    </row>
    <row r="142" spans="1:12" s="13" customFormat="1" ht="15" customHeight="1" x14ac:dyDescent="0.25">
      <c r="A142" s="10"/>
      <c r="B142" s="10"/>
      <c r="C142" s="10"/>
      <c r="D142" s="10"/>
      <c r="E142" s="10"/>
      <c r="F142" s="10"/>
      <c r="G142" s="43"/>
      <c r="H142" s="43"/>
      <c r="I142" s="10"/>
      <c r="J142" s="11"/>
      <c r="K142" s="10"/>
      <c r="L142" s="10"/>
    </row>
    <row r="143" spans="1:12" s="13" customFormat="1" ht="15" customHeight="1" x14ac:dyDescent="0.25">
      <c r="A143" s="10"/>
      <c r="B143" s="10"/>
      <c r="C143" s="10"/>
      <c r="D143" s="10"/>
      <c r="E143" s="10"/>
      <c r="F143" s="10"/>
      <c r="G143" s="10"/>
      <c r="H143" s="10"/>
      <c r="I143" s="10"/>
      <c r="J143" s="11"/>
      <c r="K143" s="10"/>
      <c r="L143" s="10"/>
    </row>
    <row r="144" spans="1:12" s="13" customFormat="1" ht="15" customHeight="1" x14ac:dyDescent="0.25">
      <c r="A144" s="10"/>
      <c r="B144" s="10"/>
      <c r="C144" s="10"/>
      <c r="D144" s="10"/>
      <c r="E144" s="10"/>
      <c r="F144" s="10"/>
      <c r="G144" s="10"/>
      <c r="H144" s="10"/>
      <c r="I144" s="10"/>
      <c r="J144" s="11"/>
      <c r="K144" s="10"/>
      <c r="L144" s="10"/>
    </row>
    <row r="145" spans="1:9" s="49" customFormat="1" ht="15.75" x14ac:dyDescent="0.2">
      <c r="A145" s="369" t="s">
        <v>93</v>
      </c>
      <c r="B145" s="370"/>
      <c r="C145" s="370"/>
      <c r="D145" s="370"/>
      <c r="E145" s="370"/>
      <c r="F145" s="370"/>
      <c r="G145" s="370"/>
      <c r="H145" s="370"/>
    </row>
    <row r="146" spans="1:9" s="49" customFormat="1" ht="12.75" x14ac:dyDescent="0.2">
      <c r="A146" s="365"/>
      <c r="B146" s="365"/>
      <c r="C146" s="365"/>
      <c r="D146" s="365"/>
      <c r="E146" s="365"/>
      <c r="F146" s="365"/>
      <c r="G146" s="365"/>
      <c r="H146" s="365"/>
      <c r="I146" s="365"/>
    </row>
    <row r="147" spans="1:9" customFormat="1" x14ac:dyDescent="0.25">
      <c r="A147" s="20"/>
      <c r="B147" s="367" t="s">
        <v>62</v>
      </c>
      <c r="C147" s="367"/>
      <c r="D147" s="367"/>
      <c r="E147" s="367"/>
      <c r="F147" s="367"/>
      <c r="G147" s="367"/>
      <c r="H147" s="20" t="s">
        <v>20</v>
      </c>
    </row>
    <row r="148" spans="1:9" customFormat="1" x14ac:dyDescent="0.25">
      <c r="A148" s="20" t="s">
        <v>13</v>
      </c>
      <c r="B148" s="371" t="s">
        <v>63</v>
      </c>
      <c r="C148" s="371"/>
      <c r="D148" s="371"/>
      <c r="E148" s="371"/>
      <c r="F148" s="371"/>
      <c r="G148" s="371"/>
      <c r="H148" s="69">
        <f>I33</f>
        <v>2038.4389999999999</v>
      </c>
    </row>
    <row r="149" spans="1:9" customFormat="1" x14ac:dyDescent="0.25">
      <c r="A149" s="20" t="s">
        <v>14</v>
      </c>
      <c r="B149" s="371" t="s">
        <v>94</v>
      </c>
      <c r="C149" s="371"/>
      <c r="D149" s="371"/>
      <c r="E149" s="371"/>
      <c r="F149" s="371"/>
      <c r="G149" s="371"/>
      <c r="H149" s="69">
        <f>I82</f>
        <v>2220.3736308232001</v>
      </c>
    </row>
    <row r="150" spans="1:9" customFormat="1" x14ac:dyDescent="0.25">
      <c r="A150" s="20" t="s">
        <v>28</v>
      </c>
      <c r="B150" s="371" t="s">
        <v>46</v>
      </c>
      <c r="C150" s="371"/>
      <c r="D150" s="371"/>
      <c r="E150" s="371"/>
      <c r="F150" s="371"/>
      <c r="G150" s="371"/>
      <c r="H150" s="69">
        <f>J93</f>
        <v>134.75531346622222</v>
      </c>
    </row>
    <row r="151" spans="1:9" customFormat="1" x14ac:dyDescent="0.25">
      <c r="A151" s="20" t="s">
        <v>31</v>
      </c>
      <c r="B151" s="373" t="s">
        <v>49</v>
      </c>
      <c r="C151" s="373"/>
      <c r="D151" s="373"/>
      <c r="E151" s="373"/>
      <c r="F151" s="373"/>
      <c r="G151" s="373"/>
      <c r="H151" s="69">
        <f>I118</f>
        <v>250.38932350789332</v>
      </c>
    </row>
    <row r="152" spans="1:9" customFormat="1" x14ac:dyDescent="0.25">
      <c r="A152" s="20" t="s">
        <v>8</v>
      </c>
      <c r="B152" s="371" t="s">
        <v>95</v>
      </c>
      <c r="C152" s="371"/>
      <c r="D152" s="371"/>
      <c r="E152" s="371"/>
      <c r="F152" s="371"/>
      <c r="G152" s="371"/>
      <c r="H152" s="120">
        <f>I127</f>
        <v>227.49432222222225</v>
      </c>
    </row>
    <row r="153" spans="1:9" customFormat="1" ht="12.95" customHeight="1" x14ac:dyDescent="0.25">
      <c r="A153" s="367" t="s">
        <v>96</v>
      </c>
      <c r="B153" s="367"/>
      <c r="C153" s="367"/>
      <c r="D153" s="367"/>
      <c r="E153" s="367"/>
      <c r="F153" s="367"/>
      <c r="G153" s="367"/>
      <c r="H153" s="70">
        <f>SUM(H148:H152)</f>
        <v>4871.4515900195374</v>
      </c>
    </row>
    <row r="154" spans="1:9" customFormat="1" x14ac:dyDescent="0.25">
      <c r="A154" s="20" t="s">
        <v>34</v>
      </c>
      <c r="B154" s="371" t="s">
        <v>97</v>
      </c>
      <c r="C154" s="371"/>
      <c r="D154" s="371"/>
      <c r="E154" s="371"/>
      <c r="F154" s="371"/>
      <c r="G154" s="371"/>
      <c r="H154" s="69">
        <f>G141</f>
        <v>1152.0983010396205</v>
      </c>
    </row>
    <row r="155" spans="1:9" customFormat="1" ht="12.95" customHeight="1" x14ac:dyDescent="0.25">
      <c r="A155" s="367" t="s">
        <v>98</v>
      </c>
      <c r="B155" s="367"/>
      <c r="C155" s="367"/>
      <c r="D155" s="367"/>
      <c r="E155" s="367"/>
      <c r="F155" s="367"/>
      <c r="G155" s="367"/>
      <c r="H155" s="71">
        <f>H153+H154</f>
        <v>6023.5498910591577</v>
      </c>
    </row>
    <row r="156" spans="1:9" s="49" customFormat="1" ht="12.95" customHeight="1" x14ac:dyDescent="0.2">
      <c r="A156" s="372" t="s">
        <v>99</v>
      </c>
      <c r="B156" s="372"/>
      <c r="C156" s="372"/>
      <c r="D156" s="372"/>
      <c r="E156" s="372"/>
      <c r="F156" s="372"/>
      <c r="G156" s="372"/>
      <c r="H156" s="72">
        <f>12*H155</f>
        <v>72282.5986927099</v>
      </c>
    </row>
    <row r="157" spans="1:9" s="68" customFormat="1" ht="15" customHeight="1" x14ac:dyDescent="0.2">
      <c r="A157" s="311" t="s">
        <v>100</v>
      </c>
      <c r="B157" s="311"/>
      <c r="C157" s="311"/>
      <c r="D157" s="311"/>
      <c r="E157" s="311"/>
      <c r="F157" s="311"/>
      <c r="G157" s="311"/>
      <c r="H157" s="311"/>
    </row>
    <row r="158" spans="1:9" s="68" customFormat="1" ht="120.95" customHeight="1" x14ac:dyDescent="0.2">
      <c r="A158" s="373" t="s">
        <v>101</v>
      </c>
      <c r="B158" s="373"/>
      <c r="C158" s="373"/>
      <c r="D158" s="373"/>
      <c r="E158" s="373"/>
      <c r="F158" s="373"/>
      <c r="G158" s="373"/>
      <c r="H158" s="373"/>
    </row>
    <row r="159" spans="1:9" s="13" customFormat="1" x14ac:dyDescent="0.25">
      <c r="A159" s="27"/>
      <c r="B159" s="27"/>
      <c r="C159" s="27"/>
      <c r="D159" s="27"/>
      <c r="E159" s="27"/>
      <c r="F159" s="27"/>
      <c r="G159" s="27"/>
      <c r="H159" s="27"/>
      <c r="I159" s="14"/>
    </row>
  </sheetData>
  <mergeCells count="159">
    <mergeCell ref="A153:G153"/>
    <mergeCell ref="B154:G154"/>
    <mergeCell ref="A155:G155"/>
    <mergeCell ref="A156:G156"/>
    <mergeCell ref="A157:H157"/>
    <mergeCell ref="A158:H158"/>
    <mergeCell ref="B147:G147"/>
    <mergeCell ref="B148:G148"/>
    <mergeCell ref="B149:G149"/>
    <mergeCell ref="B150:G150"/>
    <mergeCell ref="B151:G151"/>
    <mergeCell ref="B152:G152"/>
    <mergeCell ref="B140:E140"/>
    <mergeCell ref="G140:H140"/>
    <mergeCell ref="A141:E141"/>
    <mergeCell ref="G141:H141"/>
    <mergeCell ref="A145:H145"/>
    <mergeCell ref="A146:I146"/>
    <mergeCell ref="B137:E137"/>
    <mergeCell ref="G137:H137"/>
    <mergeCell ref="B138:E138"/>
    <mergeCell ref="G138:H138"/>
    <mergeCell ref="B139:E139"/>
    <mergeCell ref="G139:H139"/>
    <mergeCell ref="B134:E134"/>
    <mergeCell ref="G134:H134"/>
    <mergeCell ref="B135:E135"/>
    <mergeCell ref="G135:H135"/>
    <mergeCell ref="B136:E136"/>
    <mergeCell ref="G136:H136"/>
    <mergeCell ref="A130:H130"/>
    <mergeCell ref="A131:J131"/>
    <mergeCell ref="B132:E132"/>
    <mergeCell ref="G132:H132"/>
    <mergeCell ref="B133:E133"/>
    <mergeCell ref="G133:H133"/>
    <mergeCell ref="B123:H123"/>
    <mergeCell ref="B124:H124"/>
    <mergeCell ref="B125:H125"/>
    <mergeCell ref="B126:H126"/>
    <mergeCell ref="A127:H127"/>
    <mergeCell ref="A128:J129"/>
    <mergeCell ref="B116:H116"/>
    <mergeCell ref="B117:H117"/>
    <mergeCell ref="A118:H118"/>
    <mergeCell ref="A119:J120"/>
    <mergeCell ref="A121:I121"/>
    <mergeCell ref="B122:H122"/>
    <mergeCell ref="B102:H102"/>
    <mergeCell ref="B103:H103"/>
    <mergeCell ref="B104:H104"/>
    <mergeCell ref="A114:I114"/>
    <mergeCell ref="B115:H115"/>
    <mergeCell ref="A96:J96"/>
    <mergeCell ref="A97:J97"/>
    <mergeCell ref="B98:H98"/>
    <mergeCell ref="B99:H99"/>
    <mergeCell ref="B100:H100"/>
    <mergeCell ref="B101:H101"/>
    <mergeCell ref="A107:I107"/>
    <mergeCell ref="B109:H109"/>
    <mergeCell ref="B110:H110"/>
    <mergeCell ref="A111:H111"/>
    <mergeCell ref="A105:J106"/>
    <mergeCell ref="A112:I113"/>
    <mergeCell ref="B89:H89"/>
    <mergeCell ref="B90:H90"/>
    <mergeCell ref="B91:H91"/>
    <mergeCell ref="B92:H92"/>
    <mergeCell ref="B93:H93"/>
    <mergeCell ref="A94:J95"/>
    <mergeCell ref="A82:H82"/>
    <mergeCell ref="A83:K84"/>
    <mergeCell ref="A85:J85"/>
    <mergeCell ref="B86:H86"/>
    <mergeCell ref="B87:H87"/>
    <mergeCell ref="B88:H88"/>
    <mergeCell ref="A75:J76"/>
    <mergeCell ref="A77:I77"/>
    <mergeCell ref="B78:H78"/>
    <mergeCell ref="B79:H79"/>
    <mergeCell ref="B80:H80"/>
    <mergeCell ref="B81:H81"/>
    <mergeCell ref="B70:G70"/>
    <mergeCell ref="B72:G72"/>
    <mergeCell ref="B73:G73"/>
    <mergeCell ref="B74:H74"/>
    <mergeCell ref="B71:G71"/>
    <mergeCell ref="B64:G64"/>
    <mergeCell ref="B65:G65"/>
    <mergeCell ref="B66:H66"/>
    <mergeCell ref="B67:G67"/>
    <mergeCell ref="B68:G68"/>
    <mergeCell ref="B69:G69"/>
    <mergeCell ref="A57:J58"/>
    <mergeCell ref="A59:I59"/>
    <mergeCell ref="B60:H60"/>
    <mergeCell ref="B61:H61"/>
    <mergeCell ref="B62:G62"/>
    <mergeCell ref="B63:G63"/>
    <mergeCell ref="B52:G52"/>
    <mergeCell ref="B53:G53"/>
    <mergeCell ref="A54:G54"/>
    <mergeCell ref="B55:G55"/>
    <mergeCell ref="A56:G56"/>
    <mergeCell ref="B46:G46"/>
    <mergeCell ref="B47:G47"/>
    <mergeCell ref="B48:G48"/>
    <mergeCell ref="B49:C49"/>
    <mergeCell ref="B50:G50"/>
    <mergeCell ref="B51:G51"/>
    <mergeCell ref="B40:G40"/>
    <mergeCell ref="B41:G41"/>
    <mergeCell ref="A42:G42"/>
    <mergeCell ref="A43:J44"/>
    <mergeCell ref="A45:I45"/>
    <mergeCell ref="A34:J35"/>
    <mergeCell ref="A36:I36"/>
    <mergeCell ref="A37:I37"/>
    <mergeCell ref="B38:H38"/>
    <mergeCell ref="B39:G39"/>
    <mergeCell ref="B30:G30"/>
    <mergeCell ref="B31:H31"/>
    <mergeCell ref="B32:G32"/>
    <mergeCell ref="A33:H33"/>
    <mergeCell ref="B25:F25"/>
    <mergeCell ref="G25:I25"/>
    <mergeCell ref="B26:F26"/>
    <mergeCell ref="G26:I26"/>
    <mergeCell ref="A27:I28"/>
    <mergeCell ref="A29:I29"/>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D83DF-C32D-46E5-A27A-820859C11927}">
  <dimension ref="A1:IV162"/>
  <sheetViews>
    <sheetView topLeftCell="A140" zoomScaleNormal="100" workbookViewId="0">
      <selection activeCell="J120" sqref="J120"/>
    </sheetView>
  </sheetViews>
  <sheetFormatPr defaultColWidth="8.7109375" defaultRowHeight="15.75" x14ac:dyDescent="0.25"/>
  <cols>
    <col min="1" max="1" width="9" style="137" bestFit="1" customWidth="1"/>
    <col min="2" max="2" width="14.28515625" style="137" customWidth="1"/>
    <col min="3" max="3" width="20.42578125" style="137" customWidth="1"/>
    <col min="4" max="4" width="13.28515625" style="137" customWidth="1"/>
    <col min="5" max="5" width="19.28515625" style="137" customWidth="1"/>
    <col min="6" max="6" width="28.42578125" style="137" customWidth="1"/>
    <col min="7" max="7" width="20.140625" style="137" customWidth="1"/>
    <col min="8" max="8" width="21.5703125" style="137" customWidth="1"/>
    <col min="9" max="9" width="18" style="138" customWidth="1"/>
    <col min="10" max="10" width="33.140625" style="137" customWidth="1"/>
    <col min="11" max="11" width="12" style="137" bestFit="1" customWidth="1"/>
    <col min="12" max="12" width="11.28515625" style="137" bestFit="1" customWidth="1"/>
    <col min="13" max="14" width="9.28515625" style="137" customWidth="1"/>
    <col min="15" max="256" width="9.140625" style="137" customWidth="1"/>
    <col min="257" max="16384" width="8.7109375" style="2"/>
  </cols>
  <sheetData>
    <row r="1" spans="1:256" ht="50.25" customHeight="1" x14ac:dyDescent="0.25">
      <c r="A1" s="136"/>
      <c r="B1" s="2"/>
      <c r="C1" s="136"/>
      <c r="D1" s="136"/>
      <c r="E1" s="2"/>
      <c r="F1" s="2"/>
      <c r="G1" s="2"/>
      <c r="J1" s="420"/>
    </row>
    <row r="2" spans="1:256" x14ac:dyDescent="0.25">
      <c r="A2" s="136"/>
      <c r="B2" s="136"/>
      <c r="C2" s="136"/>
      <c r="D2" s="136"/>
      <c r="E2" s="2"/>
      <c r="F2" s="2"/>
      <c r="G2" s="2"/>
      <c r="J2" s="421"/>
    </row>
    <row r="3" spans="1:256" x14ac:dyDescent="0.25">
      <c r="A3" s="422" t="s">
        <v>0</v>
      </c>
      <c r="B3" s="422"/>
      <c r="C3" s="422"/>
      <c r="D3" s="422"/>
      <c r="E3" s="422"/>
      <c r="F3" s="422"/>
      <c r="G3" s="422"/>
      <c r="H3" s="422"/>
      <c r="I3" s="422"/>
      <c r="J3" s="421"/>
    </row>
    <row r="4" spans="1:256" x14ac:dyDescent="0.25">
      <c r="A4" s="423" t="s">
        <v>104</v>
      </c>
      <c r="B4" s="423"/>
      <c r="C4" s="423"/>
      <c r="D4" s="423"/>
      <c r="E4" s="423"/>
      <c r="F4" s="423"/>
      <c r="G4" s="423"/>
      <c r="H4" s="423"/>
      <c r="I4" s="423"/>
      <c r="J4" s="421"/>
    </row>
    <row r="5" spans="1:256" x14ac:dyDescent="0.25">
      <c r="A5" s="424" t="s">
        <v>9</v>
      </c>
      <c r="B5" s="424"/>
      <c r="C5" s="424"/>
      <c r="D5" s="424"/>
      <c r="E5" s="424"/>
      <c r="F5" s="424"/>
      <c r="G5" s="424"/>
      <c r="H5" s="424"/>
      <c r="I5" s="424"/>
      <c r="J5" s="421"/>
    </row>
    <row r="6" spans="1:256" x14ac:dyDescent="0.25">
      <c r="A6" s="425" t="s">
        <v>224</v>
      </c>
      <c r="B6" s="425"/>
      <c r="C6" s="425"/>
      <c r="D6" s="425"/>
      <c r="E6" s="425"/>
      <c r="F6" s="425"/>
      <c r="G6" s="425"/>
      <c r="H6" s="425"/>
      <c r="I6" s="425"/>
      <c r="J6" s="421"/>
    </row>
    <row r="7" spans="1:256" x14ac:dyDescent="0.25">
      <c r="A7" s="139"/>
      <c r="B7" s="139"/>
      <c r="C7" s="139"/>
      <c r="D7" s="139"/>
      <c r="E7" s="139"/>
      <c r="F7" s="139"/>
      <c r="G7" s="139"/>
      <c r="H7" s="140"/>
      <c r="I7" s="141"/>
      <c r="J7" s="421"/>
      <c r="K7" s="238"/>
      <c r="L7" s="238"/>
    </row>
    <row r="8" spans="1:256" s="86" customFormat="1" ht="14.45" customHeight="1" x14ac:dyDescent="0.25">
      <c r="A8" s="426" t="s">
        <v>184</v>
      </c>
      <c r="B8" s="426"/>
      <c r="C8" s="426"/>
      <c r="D8" s="426"/>
      <c r="E8" s="426"/>
      <c r="F8" s="426"/>
      <c r="G8" s="426"/>
      <c r="H8" s="426"/>
      <c r="I8" s="426"/>
      <c r="J8" s="421"/>
      <c r="K8" s="101"/>
      <c r="L8" s="239"/>
      <c r="M8" s="244"/>
      <c r="N8" s="101"/>
      <c r="O8" s="101"/>
      <c r="P8" s="101"/>
      <c r="Q8" s="101"/>
      <c r="R8" s="101"/>
      <c r="S8" s="101"/>
      <c r="T8" s="101"/>
      <c r="U8" s="101"/>
      <c r="V8" s="101"/>
      <c r="W8" s="101"/>
      <c r="X8" s="101"/>
      <c r="Y8" s="101"/>
      <c r="Z8" s="101"/>
      <c r="AA8" s="101"/>
      <c r="AB8" s="101"/>
      <c r="AC8" s="101"/>
      <c r="AD8" s="101"/>
      <c r="AE8" s="101"/>
      <c r="AF8" s="101"/>
      <c r="AG8" s="101"/>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c r="DT8" s="101"/>
      <c r="DU8" s="101"/>
      <c r="DV8" s="101"/>
      <c r="DW8" s="101"/>
      <c r="DX8" s="101"/>
      <c r="DY8" s="101"/>
      <c r="DZ8" s="101"/>
      <c r="EA8" s="101"/>
      <c r="EB8" s="101"/>
      <c r="EC8" s="101"/>
      <c r="ED8" s="101"/>
      <c r="EE8" s="101"/>
      <c r="EF8" s="101"/>
      <c r="EG8" s="101"/>
      <c r="EH8" s="101"/>
      <c r="EI8" s="101"/>
      <c r="EJ8" s="101"/>
      <c r="EK8" s="101"/>
      <c r="EL8" s="101"/>
      <c r="EM8" s="101"/>
      <c r="EN8" s="101"/>
      <c r="EO8" s="101"/>
      <c r="EP8" s="101"/>
      <c r="EQ8" s="101"/>
      <c r="ER8" s="101"/>
      <c r="ES8" s="101"/>
      <c r="ET8" s="101"/>
      <c r="EU8" s="101"/>
      <c r="EV8" s="101"/>
      <c r="EW8" s="101"/>
      <c r="EX8" s="101"/>
      <c r="EY8" s="101"/>
      <c r="EZ8" s="101"/>
      <c r="FA8" s="101"/>
      <c r="FB8" s="101"/>
      <c r="FC8" s="101"/>
      <c r="FD8" s="101"/>
      <c r="FE8" s="101"/>
      <c r="FF8" s="101"/>
      <c r="FG8" s="101"/>
      <c r="FH8" s="101"/>
      <c r="FI8" s="101"/>
      <c r="FJ8" s="101"/>
      <c r="FK8" s="101"/>
      <c r="FL8" s="101"/>
      <c r="FM8" s="101"/>
      <c r="FN8" s="101"/>
      <c r="FO8" s="101"/>
      <c r="FP8" s="101"/>
      <c r="FQ8" s="101"/>
      <c r="FR8" s="101"/>
      <c r="FS8" s="101"/>
      <c r="FT8" s="101"/>
      <c r="FU8" s="101"/>
      <c r="FV8" s="101"/>
      <c r="FW8" s="101"/>
      <c r="FX8" s="101"/>
      <c r="FY8" s="101"/>
      <c r="FZ8" s="101"/>
      <c r="GA8" s="101"/>
      <c r="GB8" s="101"/>
      <c r="GC8" s="101"/>
      <c r="GD8" s="101"/>
      <c r="GE8" s="101"/>
      <c r="GF8" s="101"/>
      <c r="GG8" s="101"/>
      <c r="GH8" s="101"/>
      <c r="GI8" s="101"/>
      <c r="GJ8" s="101"/>
      <c r="GK8" s="101"/>
      <c r="GL8" s="101"/>
      <c r="GM8" s="101"/>
      <c r="GN8" s="101"/>
      <c r="GO8" s="101"/>
      <c r="GP8" s="101"/>
      <c r="GQ8" s="101"/>
      <c r="GR8" s="101"/>
      <c r="GS8" s="101"/>
      <c r="GT8" s="101"/>
      <c r="GU8" s="101"/>
      <c r="GV8" s="101"/>
      <c r="GW8" s="101"/>
      <c r="GX8" s="101"/>
      <c r="GY8" s="101"/>
      <c r="GZ8" s="101"/>
      <c r="HA8" s="101"/>
      <c r="HB8" s="101"/>
      <c r="HC8" s="101"/>
      <c r="HD8" s="101"/>
      <c r="HE8" s="101"/>
      <c r="HF8" s="101"/>
      <c r="HG8" s="101"/>
      <c r="HH8" s="101"/>
      <c r="HI8" s="101"/>
      <c r="HJ8" s="101"/>
      <c r="HK8" s="101"/>
      <c r="HL8" s="101"/>
      <c r="HM8" s="101"/>
      <c r="HN8" s="101"/>
      <c r="HO8" s="101"/>
      <c r="HP8" s="101"/>
      <c r="HQ8" s="101"/>
      <c r="HR8" s="101"/>
      <c r="HS8" s="101"/>
      <c r="HT8" s="101"/>
      <c r="HU8" s="101"/>
      <c r="HV8" s="101"/>
      <c r="HW8" s="101"/>
      <c r="HX8" s="101"/>
      <c r="HY8" s="101"/>
      <c r="HZ8" s="101"/>
      <c r="IA8" s="101"/>
      <c r="IB8" s="101"/>
      <c r="IC8" s="101"/>
      <c r="ID8" s="101"/>
      <c r="IE8" s="101"/>
      <c r="IF8" s="101"/>
      <c r="IG8" s="101"/>
      <c r="IH8" s="101"/>
      <c r="II8" s="101"/>
      <c r="IJ8" s="101"/>
      <c r="IK8" s="101"/>
      <c r="IL8" s="101"/>
      <c r="IM8" s="101"/>
      <c r="IN8" s="101"/>
      <c r="IO8" s="101"/>
      <c r="IP8" s="101"/>
      <c r="IQ8" s="101"/>
      <c r="IR8" s="101"/>
      <c r="IS8" s="101"/>
      <c r="IT8" s="101"/>
      <c r="IU8" s="101"/>
      <c r="IV8" s="101"/>
    </row>
    <row r="9" spans="1:256" s="86" customFormat="1" ht="14.45" customHeight="1" x14ac:dyDescent="0.25">
      <c r="A9" s="427" t="s">
        <v>106</v>
      </c>
      <c r="B9" s="427"/>
      <c r="C9" s="427"/>
      <c r="D9" s="427"/>
      <c r="E9" s="427"/>
      <c r="F9" s="427"/>
      <c r="G9" s="427"/>
      <c r="H9" s="427"/>
      <c r="I9" s="427"/>
      <c r="J9" s="421"/>
      <c r="K9" s="247"/>
      <c r="M9" s="244"/>
      <c r="N9" s="101"/>
      <c r="O9" s="101"/>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c r="DT9" s="101"/>
      <c r="DU9" s="101"/>
      <c r="DV9" s="101"/>
      <c r="DW9" s="101"/>
      <c r="DX9" s="101"/>
      <c r="DY9" s="101"/>
      <c r="DZ9" s="101"/>
      <c r="EA9" s="101"/>
      <c r="EB9" s="101"/>
      <c r="EC9" s="101"/>
      <c r="ED9" s="101"/>
      <c r="EE9" s="101"/>
      <c r="EF9" s="101"/>
      <c r="EG9" s="101"/>
      <c r="EH9" s="101"/>
      <c r="EI9" s="101"/>
      <c r="EJ9" s="101"/>
      <c r="EK9" s="101"/>
      <c r="EL9" s="101"/>
      <c r="EM9" s="101"/>
      <c r="EN9" s="101"/>
      <c r="EO9" s="101"/>
      <c r="EP9" s="101"/>
      <c r="EQ9" s="101"/>
      <c r="ER9" s="101"/>
      <c r="ES9" s="101"/>
      <c r="ET9" s="101"/>
      <c r="EU9" s="101"/>
      <c r="EV9" s="101"/>
      <c r="EW9" s="101"/>
      <c r="EX9" s="101"/>
      <c r="EY9" s="101"/>
      <c r="EZ9" s="101"/>
      <c r="FA9" s="101"/>
      <c r="FB9" s="101"/>
      <c r="FC9" s="101"/>
      <c r="FD9" s="101"/>
      <c r="FE9" s="101"/>
      <c r="FF9" s="101"/>
      <c r="FG9" s="101"/>
      <c r="FH9" s="101"/>
      <c r="FI9" s="101"/>
      <c r="FJ9" s="101"/>
      <c r="FK9" s="101"/>
      <c r="FL9" s="101"/>
      <c r="FM9" s="101"/>
      <c r="FN9" s="101"/>
      <c r="FO9" s="101"/>
      <c r="FP9" s="101"/>
      <c r="FQ9" s="101"/>
      <c r="FR9" s="101"/>
      <c r="FS9" s="101"/>
      <c r="FT9" s="101"/>
      <c r="FU9" s="101"/>
      <c r="FV9" s="101"/>
      <c r="FW9" s="101"/>
      <c r="FX9" s="101"/>
      <c r="FY9" s="101"/>
      <c r="FZ9" s="101"/>
      <c r="GA9" s="101"/>
      <c r="GB9" s="101"/>
      <c r="GC9" s="101"/>
      <c r="GD9" s="101"/>
      <c r="GE9" s="101"/>
      <c r="GF9" s="101"/>
      <c r="GG9" s="101"/>
      <c r="GH9" s="101"/>
      <c r="GI9" s="101"/>
      <c r="GJ9" s="101"/>
      <c r="GK9" s="101"/>
      <c r="GL9" s="101"/>
      <c r="GM9" s="101"/>
      <c r="GN9" s="101"/>
      <c r="GO9" s="101"/>
      <c r="GP9" s="101"/>
      <c r="GQ9" s="101"/>
      <c r="GR9" s="101"/>
      <c r="GS9" s="101"/>
      <c r="GT9" s="101"/>
      <c r="GU9" s="101"/>
      <c r="GV9" s="101"/>
      <c r="GW9" s="101"/>
      <c r="GX9" s="101"/>
      <c r="GY9" s="101"/>
      <c r="GZ9" s="101"/>
      <c r="HA9" s="101"/>
      <c r="HB9" s="101"/>
      <c r="HC9" s="101"/>
      <c r="HD9" s="101"/>
      <c r="HE9" s="101"/>
      <c r="HF9" s="101"/>
      <c r="HG9" s="101"/>
      <c r="HH9" s="101"/>
      <c r="HI9" s="101"/>
      <c r="HJ9" s="101"/>
      <c r="HK9" s="101"/>
      <c r="HL9" s="101"/>
      <c r="HM9" s="101"/>
      <c r="HN9" s="101"/>
      <c r="HO9" s="101"/>
      <c r="HP9" s="101"/>
      <c r="HQ9" s="101"/>
      <c r="HR9" s="101"/>
      <c r="HS9" s="101"/>
      <c r="HT9" s="101"/>
      <c r="HU9" s="101"/>
      <c r="HV9" s="101"/>
      <c r="HW9" s="101"/>
      <c r="HX9" s="101"/>
      <c r="HY9" s="101"/>
      <c r="HZ9" s="101"/>
      <c r="IA9" s="101"/>
      <c r="IB9" s="101"/>
      <c r="IC9" s="101"/>
      <c r="ID9" s="101"/>
      <c r="IE9" s="101"/>
      <c r="IF9" s="101"/>
      <c r="IG9" s="101"/>
      <c r="IH9" s="101"/>
      <c r="II9" s="101"/>
      <c r="IJ9" s="101"/>
      <c r="IK9" s="101"/>
      <c r="IL9" s="101"/>
      <c r="IM9" s="101"/>
      <c r="IN9" s="101"/>
      <c r="IO9" s="101"/>
      <c r="IP9" s="101"/>
      <c r="IQ9" s="101"/>
      <c r="IR9" s="101"/>
      <c r="IS9" s="101"/>
      <c r="IT9" s="101"/>
      <c r="IU9" s="101"/>
      <c r="IV9" s="101"/>
    </row>
    <row r="10" spans="1:256" s="86" customFormat="1" ht="14.45" customHeight="1" x14ac:dyDescent="0.25">
      <c r="A10" s="380" t="s">
        <v>107</v>
      </c>
      <c r="B10" s="380"/>
      <c r="C10" s="380"/>
      <c r="D10" s="380"/>
      <c r="E10" s="380"/>
      <c r="F10" s="380"/>
      <c r="G10" s="380"/>
      <c r="H10" s="380"/>
      <c r="I10" s="380"/>
      <c r="J10" s="421"/>
      <c r="K10" s="101"/>
      <c r="L10" s="249"/>
      <c r="M10" s="244"/>
      <c r="N10" s="101"/>
      <c r="O10" s="101"/>
      <c r="P10" s="101"/>
      <c r="Q10" s="101"/>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c r="DT10" s="101"/>
      <c r="DU10" s="101"/>
      <c r="DV10" s="101"/>
      <c r="DW10" s="101"/>
      <c r="DX10" s="101"/>
      <c r="DY10" s="101"/>
      <c r="DZ10" s="101"/>
      <c r="EA10" s="101"/>
      <c r="EB10" s="101"/>
      <c r="EC10" s="101"/>
      <c r="ED10" s="101"/>
      <c r="EE10" s="101"/>
      <c r="EF10" s="101"/>
      <c r="EG10" s="101"/>
      <c r="EH10" s="101"/>
      <c r="EI10" s="101"/>
      <c r="EJ10" s="101"/>
      <c r="EK10" s="101"/>
      <c r="EL10" s="101"/>
      <c r="EM10" s="101"/>
      <c r="EN10" s="101"/>
      <c r="EO10" s="101"/>
      <c r="EP10" s="101"/>
      <c r="EQ10" s="101"/>
      <c r="ER10" s="101"/>
      <c r="ES10" s="101"/>
      <c r="ET10" s="101"/>
      <c r="EU10" s="101"/>
      <c r="EV10" s="101"/>
      <c r="EW10" s="101"/>
      <c r="EX10" s="101"/>
      <c r="EY10" s="101"/>
      <c r="EZ10" s="101"/>
      <c r="FA10" s="101"/>
      <c r="FB10" s="101"/>
      <c r="FC10" s="101"/>
      <c r="FD10" s="101"/>
      <c r="FE10" s="101"/>
      <c r="FF10" s="101"/>
      <c r="FG10" s="101"/>
      <c r="FH10" s="101"/>
      <c r="FI10" s="101"/>
      <c r="FJ10" s="101"/>
      <c r="FK10" s="101"/>
      <c r="FL10" s="101"/>
      <c r="FM10" s="101"/>
      <c r="FN10" s="101"/>
      <c r="FO10" s="101"/>
      <c r="FP10" s="101"/>
      <c r="FQ10" s="101"/>
      <c r="FR10" s="101"/>
      <c r="FS10" s="101"/>
      <c r="FT10" s="101"/>
      <c r="FU10" s="101"/>
      <c r="FV10" s="101"/>
      <c r="FW10" s="101"/>
      <c r="FX10" s="101"/>
      <c r="FY10" s="101"/>
      <c r="FZ10" s="101"/>
      <c r="GA10" s="101"/>
      <c r="GB10" s="101"/>
      <c r="GC10" s="101"/>
      <c r="GD10" s="101"/>
      <c r="GE10" s="101"/>
      <c r="GF10" s="101"/>
      <c r="GG10" s="101"/>
      <c r="GH10" s="101"/>
      <c r="GI10" s="101"/>
      <c r="GJ10" s="101"/>
      <c r="GK10" s="101"/>
      <c r="GL10" s="101"/>
      <c r="GM10" s="101"/>
      <c r="GN10" s="101"/>
      <c r="GO10" s="101"/>
      <c r="GP10" s="101"/>
      <c r="GQ10" s="101"/>
      <c r="GR10" s="101"/>
      <c r="GS10" s="101"/>
      <c r="GT10" s="101"/>
      <c r="GU10" s="101"/>
      <c r="GV10" s="101"/>
      <c r="GW10" s="101"/>
      <c r="GX10" s="101"/>
      <c r="GY10" s="101"/>
      <c r="GZ10" s="101"/>
      <c r="HA10" s="101"/>
      <c r="HB10" s="101"/>
      <c r="HC10" s="101"/>
      <c r="HD10" s="101"/>
      <c r="HE10" s="101"/>
      <c r="HF10" s="101"/>
      <c r="HG10" s="101"/>
      <c r="HH10" s="101"/>
      <c r="HI10" s="101"/>
      <c r="HJ10" s="101"/>
      <c r="HK10" s="101"/>
      <c r="HL10" s="101"/>
      <c r="HM10" s="101"/>
      <c r="HN10" s="101"/>
      <c r="HO10" s="101"/>
      <c r="HP10" s="101"/>
      <c r="HQ10" s="101"/>
      <c r="HR10" s="101"/>
      <c r="HS10" s="101"/>
      <c r="HT10" s="101"/>
      <c r="HU10" s="101"/>
      <c r="HV10" s="101"/>
      <c r="HW10" s="101"/>
      <c r="HX10" s="101"/>
      <c r="HY10" s="101"/>
      <c r="HZ10" s="101"/>
      <c r="IA10" s="101"/>
      <c r="IB10" s="101"/>
      <c r="IC10" s="101"/>
      <c r="ID10" s="101"/>
      <c r="IE10" s="101"/>
      <c r="IF10" s="101"/>
      <c r="IG10" s="101"/>
      <c r="IH10" s="101"/>
      <c r="II10" s="101"/>
      <c r="IJ10" s="101"/>
      <c r="IK10" s="101"/>
      <c r="IL10" s="101"/>
      <c r="IM10" s="101"/>
      <c r="IN10" s="101"/>
      <c r="IO10" s="101"/>
      <c r="IP10" s="101"/>
      <c r="IQ10" s="101"/>
      <c r="IR10" s="101"/>
      <c r="IS10" s="101"/>
      <c r="IT10" s="101"/>
      <c r="IU10" s="101"/>
      <c r="IV10" s="101"/>
    </row>
    <row r="11" spans="1:256" s="86" customFormat="1" x14ac:dyDescent="0.25">
      <c r="A11" s="428"/>
      <c r="B11" s="428"/>
      <c r="C11" s="428"/>
      <c r="D11" s="428"/>
      <c r="E11" s="428"/>
      <c r="F11" s="428"/>
      <c r="G11" s="428"/>
      <c r="H11" s="428"/>
      <c r="I11" s="428"/>
      <c r="J11" s="421"/>
      <c r="K11" s="101"/>
      <c r="L11" s="249"/>
      <c r="M11" s="244"/>
      <c r="N11" s="101"/>
      <c r="O11" s="101"/>
      <c r="P11" s="101"/>
      <c r="Q11" s="101"/>
      <c r="R11" s="101"/>
      <c r="S11" s="101"/>
      <c r="T11" s="101"/>
      <c r="U11" s="101"/>
      <c r="V11" s="101"/>
      <c r="W11" s="101"/>
      <c r="X11" s="101"/>
      <c r="Y11" s="101"/>
      <c r="Z11" s="101"/>
      <c r="AA11" s="101"/>
      <c r="AB11" s="101"/>
      <c r="AC11" s="101"/>
      <c r="AD11" s="101"/>
      <c r="AE11" s="101"/>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c r="DT11" s="101"/>
      <c r="DU11" s="101"/>
      <c r="DV11" s="101"/>
      <c r="DW11" s="101"/>
      <c r="DX11" s="101"/>
      <c r="DY11" s="101"/>
      <c r="DZ11" s="101"/>
      <c r="EA11" s="101"/>
      <c r="EB11" s="101"/>
      <c r="EC11" s="101"/>
      <c r="ED11" s="101"/>
      <c r="EE11" s="101"/>
      <c r="EF11" s="101"/>
      <c r="EG11" s="101"/>
      <c r="EH11" s="101"/>
      <c r="EI11" s="101"/>
      <c r="EJ11" s="101"/>
      <c r="EK11" s="101"/>
      <c r="EL11" s="101"/>
      <c r="EM11" s="101"/>
      <c r="EN11" s="101"/>
      <c r="EO11" s="101"/>
      <c r="EP11" s="101"/>
      <c r="EQ11" s="101"/>
      <c r="ER11" s="101"/>
      <c r="ES11" s="101"/>
      <c r="ET11" s="101"/>
      <c r="EU11" s="101"/>
      <c r="EV11" s="101"/>
      <c r="EW11" s="101"/>
      <c r="EX11" s="101"/>
      <c r="EY11" s="101"/>
      <c r="EZ11" s="101"/>
      <c r="FA11" s="101"/>
      <c r="FB11" s="101"/>
      <c r="FC11" s="101"/>
      <c r="FD11" s="101"/>
      <c r="FE11" s="101"/>
      <c r="FF11" s="101"/>
      <c r="FG11" s="101"/>
      <c r="FH11" s="101"/>
      <c r="FI11" s="101"/>
      <c r="FJ11" s="101"/>
      <c r="FK11" s="101"/>
      <c r="FL11" s="101"/>
      <c r="FM11" s="101"/>
      <c r="FN11" s="101"/>
      <c r="FO11" s="101"/>
      <c r="FP11" s="101"/>
      <c r="FQ11" s="101"/>
      <c r="FR11" s="101"/>
      <c r="FS11" s="101"/>
      <c r="FT11" s="101"/>
      <c r="FU11" s="101"/>
      <c r="FV11" s="101"/>
      <c r="FW11" s="101"/>
      <c r="FX11" s="101"/>
      <c r="FY11" s="101"/>
      <c r="FZ11" s="101"/>
      <c r="GA11" s="101"/>
      <c r="GB11" s="101"/>
      <c r="GC11" s="101"/>
      <c r="GD11" s="101"/>
      <c r="GE11" s="101"/>
      <c r="GF11" s="101"/>
      <c r="GG11" s="101"/>
      <c r="GH11" s="101"/>
      <c r="GI11" s="101"/>
      <c r="GJ11" s="101"/>
      <c r="GK11" s="101"/>
      <c r="GL11" s="101"/>
      <c r="GM11" s="101"/>
      <c r="GN11" s="101"/>
      <c r="GO11" s="101"/>
      <c r="GP11" s="101"/>
      <c r="GQ11" s="101"/>
      <c r="GR11" s="101"/>
      <c r="GS11" s="101"/>
      <c r="GT11" s="101"/>
      <c r="GU11" s="101"/>
      <c r="GV11" s="101"/>
      <c r="GW11" s="101"/>
      <c r="GX11" s="101"/>
      <c r="GY11" s="101"/>
      <c r="GZ11" s="101"/>
      <c r="HA11" s="101"/>
      <c r="HB11" s="101"/>
      <c r="HC11" s="101"/>
      <c r="HD11" s="101"/>
      <c r="HE11" s="101"/>
      <c r="HF11" s="101"/>
      <c r="HG11" s="101"/>
      <c r="HH11" s="101"/>
      <c r="HI11" s="101"/>
      <c r="HJ11" s="101"/>
      <c r="HK11" s="101"/>
      <c r="HL11" s="101"/>
      <c r="HM11" s="101"/>
      <c r="HN11" s="101"/>
      <c r="HO11" s="101"/>
      <c r="HP11" s="101"/>
      <c r="HQ11" s="101"/>
      <c r="HR11" s="101"/>
      <c r="HS11" s="101"/>
      <c r="HT11" s="101"/>
      <c r="HU11" s="101"/>
      <c r="HV11" s="101"/>
      <c r="HW11" s="101"/>
      <c r="HX11" s="101"/>
      <c r="HY11" s="101"/>
      <c r="HZ11" s="101"/>
      <c r="IA11" s="101"/>
      <c r="IB11" s="101"/>
      <c r="IC11" s="101"/>
      <c r="ID11" s="101"/>
      <c r="IE11" s="101"/>
      <c r="IF11" s="101"/>
      <c r="IG11" s="101"/>
      <c r="IH11" s="101"/>
      <c r="II11" s="101"/>
      <c r="IJ11" s="101"/>
      <c r="IK11" s="101"/>
      <c r="IL11" s="101"/>
      <c r="IM11" s="101"/>
      <c r="IN11" s="101"/>
      <c r="IO11" s="101"/>
      <c r="IP11" s="101"/>
      <c r="IQ11" s="101"/>
      <c r="IR11" s="101"/>
      <c r="IS11" s="101"/>
      <c r="IT11" s="101"/>
      <c r="IU11" s="101"/>
      <c r="IV11" s="101"/>
    </row>
    <row r="12" spans="1:256" s="86" customFormat="1" x14ac:dyDescent="0.25">
      <c r="A12" s="429"/>
      <c r="B12" s="429"/>
      <c r="C12" s="429"/>
      <c r="D12" s="429"/>
      <c r="E12" s="429"/>
      <c r="F12" s="429"/>
      <c r="G12" s="429"/>
      <c r="H12" s="429"/>
      <c r="I12" s="429"/>
      <c r="J12" s="421"/>
      <c r="K12" s="101"/>
      <c r="L12" s="250"/>
      <c r="M12" s="244"/>
      <c r="N12" s="101"/>
      <c r="O12" s="101"/>
      <c r="P12" s="101"/>
      <c r="Q12" s="101"/>
      <c r="R12" s="101"/>
      <c r="S12" s="101"/>
      <c r="T12" s="101"/>
      <c r="U12" s="101"/>
      <c r="V12" s="101"/>
      <c r="W12" s="101"/>
      <c r="X12" s="101"/>
      <c r="Y12" s="101"/>
      <c r="Z12" s="101"/>
      <c r="AA12" s="101"/>
      <c r="AB12" s="101"/>
      <c r="AC12" s="101"/>
      <c r="AD12" s="101"/>
      <c r="AE12" s="101"/>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c r="DT12" s="101"/>
      <c r="DU12" s="101"/>
      <c r="DV12" s="101"/>
      <c r="DW12" s="101"/>
      <c r="DX12" s="101"/>
      <c r="DY12" s="101"/>
      <c r="DZ12" s="101"/>
      <c r="EA12" s="101"/>
      <c r="EB12" s="101"/>
      <c r="EC12" s="101"/>
      <c r="ED12" s="101"/>
      <c r="EE12" s="101"/>
      <c r="EF12" s="101"/>
      <c r="EG12" s="101"/>
      <c r="EH12" s="101"/>
      <c r="EI12" s="101"/>
      <c r="EJ12" s="101"/>
      <c r="EK12" s="101"/>
      <c r="EL12" s="101"/>
      <c r="EM12" s="101"/>
      <c r="EN12" s="101"/>
      <c r="EO12" s="101"/>
      <c r="EP12" s="101"/>
      <c r="EQ12" s="101"/>
      <c r="ER12" s="101"/>
      <c r="ES12" s="101"/>
      <c r="ET12" s="101"/>
      <c r="EU12" s="101"/>
      <c r="EV12" s="101"/>
      <c r="EW12" s="101"/>
      <c r="EX12" s="101"/>
      <c r="EY12" s="101"/>
      <c r="EZ12" s="101"/>
      <c r="FA12" s="101"/>
      <c r="FB12" s="101"/>
      <c r="FC12" s="101"/>
      <c r="FD12" s="101"/>
      <c r="FE12" s="101"/>
      <c r="FF12" s="101"/>
      <c r="FG12" s="101"/>
      <c r="FH12" s="101"/>
      <c r="FI12" s="101"/>
      <c r="FJ12" s="101"/>
      <c r="FK12" s="101"/>
      <c r="FL12" s="101"/>
      <c r="FM12" s="101"/>
      <c r="FN12" s="101"/>
      <c r="FO12" s="101"/>
      <c r="FP12" s="101"/>
      <c r="FQ12" s="101"/>
      <c r="FR12" s="101"/>
      <c r="FS12" s="101"/>
      <c r="FT12" s="101"/>
      <c r="FU12" s="101"/>
      <c r="FV12" s="101"/>
      <c r="FW12" s="101"/>
      <c r="FX12" s="101"/>
      <c r="FY12" s="101"/>
      <c r="FZ12" s="101"/>
      <c r="GA12" s="101"/>
      <c r="GB12" s="101"/>
      <c r="GC12" s="101"/>
      <c r="GD12" s="101"/>
      <c r="GE12" s="101"/>
      <c r="GF12" s="101"/>
      <c r="GG12" s="101"/>
      <c r="GH12" s="101"/>
      <c r="GI12" s="101"/>
      <c r="GJ12" s="101"/>
      <c r="GK12" s="101"/>
      <c r="GL12" s="101"/>
      <c r="GM12" s="101"/>
      <c r="GN12" s="101"/>
      <c r="GO12" s="101"/>
      <c r="GP12" s="101"/>
      <c r="GQ12" s="101"/>
      <c r="GR12" s="101"/>
      <c r="GS12" s="101"/>
      <c r="GT12" s="101"/>
      <c r="GU12" s="101"/>
      <c r="GV12" s="101"/>
      <c r="GW12" s="101"/>
      <c r="GX12" s="101"/>
      <c r="GY12" s="101"/>
      <c r="GZ12" s="101"/>
      <c r="HA12" s="101"/>
      <c r="HB12" s="101"/>
      <c r="HC12" s="101"/>
      <c r="HD12" s="101"/>
      <c r="HE12" s="101"/>
      <c r="HF12" s="101"/>
      <c r="HG12" s="101"/>
      <c r="HH12" s="101"/>
      <c r="HI12" s="101"/>
      <c r="HJ12" s="101"/>
      <c r="HK12" s="101"/>
      <c r="HL12" s="101"/>
      <c r="HM12" s="101"/>
      <c r="HN12" s="101"/>
      <c r="HO12" s="101"/>
      <c r="HP12" s="101"/>
      <c r="HQ12" s="101"/>
      <c r="HR12" s="101"/>
      <c r="HS12" s="101"/>
      <c r="HT12" s="101"/>
      <c r="HU12" s="101"/>
      <c r="HV12" s="101"/>
      <c r="HW12" s="101"/>
      <c r="HX12" s="101"/>
      <c r="HY12" s="101"/>
      <c r="HZ12" s="101"/>
      <c r="IA12" s="101"/>
      <c r="IB12" s="101"/>
      <c r="IC12" s="101"/>
      <c r="ID12" s="101"/>
      <c r="IE12" s="101"/>
      <c r="IF12" s="101"/>
      <c r="IG12" s="101"/>
      <c r="IH12" s="101"/>
      <c r="II12" s="101"/>
      <c r="IJ12" s="101"/>
      <c r="IK12" s="101"/>
      <c r="IL12" s="101"/>
      <c r="IM12" s="101"/>
      <c r="IN12" s="101"/>
      <c r="IO12" s="101"/>
      <c r="IP12" s="101"/>
      <c r="IQ12" s="101"/>
      <c r="IR12" s="101"/>
      <c r="IS12" s="101"/>
      <c r="IT12" s="101"/>
      <c r="IU12" s="101"/>
      <c r="IV12" s="101"/>
    </row>
    <row r="13" spans="1:256" s="86" customFormat="1" ht="12.95" customHeight="1" x14ac:dyDescent="0.25">
      <c r="A13" s="430" t="s">
        <v>64</v>
      </c>
      <c r="B13" s="430"/>
      <c r="C13" s="430"/>
      <c r="D13" s="430"/>
      <c r="E13" s="430"/>
      <c r="F13" s="430"/>
      <c r="G13" s="430"/>
      <c r="H13" s="430"/>
      <c r="I13" s="430"/>
      <c r="J13" s="421"/>
      <c r="K13" s="247"/>
      <c r="L13" s="246"/>
      <c r="M13" s="245"/>
    </row>
    <row r="14" spans="1:256" s="86" customFormat="1" ht="14.45" customHeight="1" x14ac:dyDescent="0.25">
      <c r="A14" s="113" t="s">
        <v>13</v>
      </c>
      <c r="B14" s="405" t="s">
        <v>65</v>
      </c>
      <c r="C14" s="406"/>
      <c r="D14" s="406"/>
      <c r="E14" s="406"/>
      <c r="F14" s="407"/>
      <c r="G14" s="408" t="s">
        <v>108</v>
      </c>
      <c r="H14" s="409"/>
      <c r="I14" s="410"/>
      <c r="J14" s="421"/>
      <c r="K14" s="101"/>
      <c r="L14" s="248"/>
      <c r="M14" s="245"/>
    </row>
    <row r="15" spans="1:256" s="86" customFormat="1" x14ac:dyDescent="0.25">
      <c r="A15" s="113" t="s">
        <v>14</v>
      </c>
      <c r="B15" s="411" t="s">
        <v>66</v>
      </c>
      <c r="C15" s="412"/>
      <c r="D15" s="412"/>
      <c r="E15" s="412"/>
      <c r="F15" s="413"/>
      <c r="G15" s="414" t="s">
        <v>109</v>
      </c>
      <c r="H15" s="415"/>
      <c r="I15" s="416"/>
      <c r="J15" s="421"/>
      <c r="K15" s="101"/>
      <c r="L15" s="250"/>
      <c r="O15" s="245"/>
    </row>
    <row r="16" spans="1:256" s="86" customFormat="1" ht="14.45" customHeight="1" x14ac:dyDescent="0.25">
      <c r="A16" s="113" t="s">
        <v>28</v>
      </c>
      <c r="B16" s="405" t="s">
        <v>67</v>
      </c>
      <c r="C16" s="406"/>
      <c r="D16" s="406"/>
      <c r="E16" s="406"/>
      <c r="F16" s="407"/>
      <c r="G16" s="417">
        <v>60</v>
      </c>
      <c r="H16" s="418"/>
      <c r="I16" s="419"/>
      <c r="J16" s="421"/>
      <c r="K16" s="101"/>
      <c r="L16" s="250"/>
      <c r="M16" s="245"/>
    </row>
    <row r="17" spans="1:256" s="86" customFormat="1" ht="15" customHeight="1" x14ac:dyDescent="0.25">
      <c r="A17" s="113" t="s">
        <v>31</v>
      </c>
      <c r="B17" s="400" t="s">
        <v>68</v>
      </c>
      <c r="C17" s="400"/>
      <c r="D17" s="400"/>
      <c r="E17" s="400"/>
      <c r="F17" s="400"/>
      <c r="G17" s="401" t="s">
        <v>110</v>
      </c>
      <c r="H17" s="402"/>
      <c r="I17" s="403"/>
      <c r="J17" s="421"/>
      <c r="K17" s="101"/>
      <c r="L17" s="250"/>
    </row>
    <row r="18" spans="1:256" x14ac:dyDescent="0.25">
      <c r="A18" s="404"/>
      <c r="B18" s="404"/>
      <c r="C18" s="404"/>
      <c r="D18" s="404"/>
      <c r="E18" s="404"/>
      <c r="F18" s="404"/>
      <c r="G18" s="404"/>
      <c r="H18" s="404"/>
      <c r="I18" s="404"/>
      <c r="J18" s="404"/>
      <c r="K18" s="101"/>
      <c r="L18" s="250"/>
      <c r="M18" s="161"/>
    </row>
    <row r="19" spans="1:256" x14ac:dyDescent="0.25">
      <c r="A19" s="404"/>
      <c r="B19" s="404"/>
      <c r="C19" s="404"/>
      <c r="D19" s="404"/>
      <c r="E19" s="404"/>
      <c r="F19" s="404"/>
      <c r="G19" s="404"/>
      <c r="H19" s="404"/>
      <c r="I19" s="404"/>
      <c r="J19" s="404"/>
      <c r="K19" s="101"/>
      <c r="L19" s="240"/>
      <c r="M19" s="161"/>
    </row>
    <row r="20" spans="1:256" ht="15" customHeight="1" x14ac:dyDescent="0.25">
      <c r="A20" s="480" t="s">
        <v>111</v>
      </c>
      <c r="B20" s="480"/>
      <c r="C20" s="480"/>
      <c r="D20" s="480"/>
      <c r="E20" s="480"/>
      <c r="F20" s="480"/>
      <c r="G20" s="480"/>
      <c r="H20" s="480"/>
      <c r="I20" s="480"/>
      <c r="J20" s="237"/>
      <c r="K20" s="101"/>
      <c r="L20" s="241"/>
      <c r="M20" s="161"/>
    </row>
    <row r="21" spans="1:256" ht="30" customHeight="1" x14ac:dyDescent="0.25">
      <c r="A21" s="113">
        <v>1</v>
      </c>
      <c r="B21" s="471" t="s">
        <v>112</v>
      </c>
      <c r="C21" s="471"/>
      <c r="D21" s="471"/>
      <c r="E21" s="471"/>
      <c r="F21" s="471"/>
      <c r="G21" s="380" t="s">
        <v>225</v>
      </c>
      <c r="H21" s="380"/>
      <c r="I21" s="380"/>
      <c r="J21" s="143"/>
      <c r="K21" s="216"/>
      <c r="L21" s="216"/>
    </row>
    <row r="22" spans="1:256" x14ac:dyDescent="0.25">
      <c r="A22" s="113">
        <v>2</v>
      </c>
      <c r="B22" s="477" t="s">
        <v>113</v>
      </c>
      <c r="C22" s="477"/>
      <c r="D22" s="477"/>
      <c r="E22" s="477"/>
      <c r="F22" s="477"/>
      <c r="G22" s="477" t="s">
        <v>114</v>
      </c>
      <c r="H22" s="477"/>
      <c r="I22" s="477"/>
      <c r="J22" s="143"/>
    </row>
    <row r="23" spans="1:256" x14ac:dyDescent="0.25">
      <c r="A23" s="113">
        <v>3</v>
      </c>
      <c r="B23" s="477" t="s">
        <v>115</v>
      </c>
      <c r="C23" s="477"/>
      <c r="D23" s="477"/>
      <c r="E23" s="477"/>
      <c r="F23" s="477"/>
      <c r="G23" s="478">
        <v>2</v>
      </c>
      <c r="H23" s="478"/>
      <c r="I23" s="478"/>
      <c r="J23" s="143"/>
    </row>
    <row r="24" spans="1:256" x14ac:dyDescent="0.25">
      <c r="A24" s="113">
        <v>4</v>
      </c>
      <c r="B24" s="477" t="s">
        <v>120</v>
      </c>
      <c r="C24" s="477"/>
      <c r="D24" s="477"/>
      <c r="E24" s="477"/>
      <c r="F24" s="477"/>
      <c r="G24" s="479" t="s">
        <v>116</v>
      </c>
      <c r="H24" s="479"/>
      <c r="I24" s="479"/>
      <c r="J24" s="143"/>
    </row>
    <row r="25" spans="1:256" x14ac:dyDescent="0.25">
      <c r="A25" s="113">
        <v>5</v>
      </c>
      <c r="B25" s="473" t="s">
        <v>118</v>
      </c>
      <c r="C25" s="474"/>
      <c r="D25" s="474"/>
      <c r="E25" s="474"/>
      <c r="F25" s="475"/>
      <c r="G25" s="431" t="s">
        <v>119</v>
      </c>
      <c r="H25" s="431"/>
      <c r="I25" s="431"/>
      <c r="J25" s="243"/>
    </row>
    <row r="26" spans="1:256" x14ac:dyDescent="0.25">
      <c r="A26" s="113">
        <v>6</v>
      </c>
      <c r="B26" s="476" t="s">
        <v>226</v>
      </c>
      <c r="C26" s="476"/>
      <c r="D26" s="476"/>
      <c r="E26" s="476"/>
      <c r="F26" s="476"/>
      <c r="G26" s="472">
        <v>1568.03</v>
      </c>
      <c r="H26" s="472"/>
      <c r="I26" s="472"/>
      <c r="J26" s="144"/>
    </row>
    <row r="27" spans="1:256" x14ac:dyDescent="0.25">
      <c r="A27" s="428"/>
      <c r="B27" s="428"/>
      <c r="C27" s="428"/>
      <c r="D27" s="428"/>
      <c r="E27" s="428"/>
      <c r="F27" s="428"/>
      <c r="G27" s="428"/>
      <c r="H27" s="428"/>
      <c r="I27" s="428"/>
      <c r="J27" s="143"/>
    </row>
    <row r="28" spans="1:256" x14ac:dyDescent="0.25">
      <c r="A28" s="429"/>
      <c r="B28" s="429"/>
      <c r="C28" s="429"/>
      <c r="D28" s="429"/>
      <c r="E28" s="429"/>
      <c r="F28" s="429"/>
      <c r="G28" s="429"/>
      <c r="H28" s="429"/>
      <c r="I28" s="429"/>
      <c r="J28" s="143"/>
    </row>
    <row r="29" spans="1:256" x14ac:dyDescent="0.25">
      <c r="A29" s="380" t="s">
        <v>10</v>
      </c>
      <c r="B29" s="380"/>
      <c r="C29" s="380"/>
      <c r="D29" s="380"/>
      <c r="E29" s="380"/>
      <c r="F29" s="380"/>
      <c r="G29" s="380"/>
      <c r="H29" s="380"/>
      <c r="I29" s="380"/>
      <c r="J29" s="145"/>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row>
    <row r="30" spans="1:256" s="148" customFormat="1" ht="30" customHeight="1" x14ac:dyDescent="0.25">
      <c r="A30" s="146">
        <v>1</v>
      </c>
      <c r="B30" s="374" t="s">
        <v>11</v>
      </c>
      <c r="C30" s="374"/>
      <c r="D30" s="374"/>
      <c r="E30" s="374"/>
      <c r="F30" s="374"/>
      <c r="G30" s="374"/>
      <c r="H30" s="146" t="s">
        <v>126</v>
      </c>
      <c r="I30" s="146" t="s">
        <v>12</v>
      </c>
      <c r="J30" s="147"/>
      <c r="K30" s="137"/>
      <c r="N30" s="137"/>
      <c r="O30" s="137"/>
      <c r="P30" s="137"/>
    </row>
    <row r="31" spans="1:256" x14ac:dyDescent="0.25">
      <c r="A31" s="142" t="s">
        <v>13</v>
      </c>
      <c r="B31" s="375" t="s">
        <v>227</v>
      </c>
      <c r="C31" s="375"/>
      <c r="D31" s="375"/>
      <c r="E31" s="375"/>
      <c r="F31" s="375"/>
      <c r="G31" s="375"/>
      <c r="H31" s="375"/>
      <c r="I31" s="149">
        <f>G26</f>
        <v>1568.03</v>
      </c>
      <c r="J31" s="185"/>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row>
    <row r="32" spans="1:256" ht="15.75" customHeight="1" x14ac:dyDescent="0.25">
      <c r="A32" s="142" t="s">
        <v>14</v>
      </c>
      <c r="B32" s="376" t="s">
        <v>228</v>
      </c>
      <c r="C32" s="376"/>
      <c r="D32" s="376"/>
      <c r="E32" s="376"/>
      <c r="F32" s="376"/>
      <c r="G32" s="376"/>
      <c r="H32" s="150">
        <v>0.3</v>
      </c>
      <c r="I32" s="151">
        <f>H32*I31</f>
        <v>470.40899999999999</v>
      </c>
      <c r="J32" s="15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row>
    <row r="33" spans="1:256" ht="30.75" customHeight="1" x14ac:dyDescent="0.25">
      <c r="A33" s="142" t="s">
        <v>28</v>
      </c>
      <c r="B33" s="376" t="s">
        <v>260</v>
      </c>
      <c r="C33" s="376"/>
      <c r="D33" s="376"/>
      <c r="E33" s="376"/>
      <c r="F33" s="376"/>
      <c r="G33" s="376"/>
      <c r="H33" s="150">
        <v>0.35</v>
      </c>
      <c r="I33" s="151">
        <f>(((((G26+I32)/220)*35%)*7)*15)</f>
        <v>340.5119693181818</v>
      </c>
      <c r="J33" s="152"/>
      <c r="K33" s="186"/>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row>
    <row r="34" spans="1:256" ht="15" customHeight="1" x14ac:dyDescent="0.25">
      <c r="A34" s="142" t="s">
        <v>31</v>
      </c>
      <c r="B34" s="377" t="s">
        <v>262</v>
      </c>
      <c r="C34" s="378"/>
      <c r="D34" s="378"/>
      <c r="E34" s="378"/>
      <c r="F34" s="378"/>
      <c r="G34" s="379"/>
      <c r="H34" s="242"/>
      <c r="I34" s="153">
        <f>9.27*15.22</f>
        <v>141.08940000000001</v>
      </c>
      <c r="J34" s="152"/>
      <c r="K34" s="186"/>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row>
    <row r="35" spans="1:256" ht="15.75" customHeight="1" x14ac:dyDescent="0.25">
      <c r="A35" s="374" t="s">
        <v>1</v>
      </c>
      <c r="B35" s="374"/>
      <c r="C35" s="374"/>
      <c r="D35" s="374"/>
      <c r="E35" s="374"/>
      <c r="F35" s="374"/>
      <c r="G35" s="374"/>
      <c r="H35" s="374"/>
      <c r="I35" s="154">
        <f>SUM(I31:I34)</f>
        <v>2520.0403693181815</v>
      </c>
      <c r="J35" s="152"/>
      <c r="K35" s="186"/>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ht="14.45" customHeight="1" x14ac:dyDescent="0.25">
      <c r="A36" s="446"/>
      <c r="B36" s="446"/>
      <c r="C36" s="446"/>
      <c r="D36" s="446"/>
      <c r="E36" s="446"/>
      <c r="F36" s="446"/>
      <c r="G36" s="446"/>
      <c r="H36" s="446"/>
      <c r="I36" s="446"/>
      <c r="J36" s="447"/>
      <c r="K36" s="186"/>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row>
    <row r="37" spans="1:256" ht="14.45" customHeight="1" x14ac:dyDescent="0.25">
      <c r="A37" s="448"/>
      <c r="B37" s="448"/>
      <c r="C37" s="448"/>
      <c r="D37" s="448"/>
      <c r="E37" s="448"/>
      <c r="F37" s="448"/>
      <c r="G37" s="448"/>
      <c r="H37" s="448"/>
      <c r="I37" s="448"/>
      <c r="J37" s="449"/>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row>
    <row r="38" spans="1:256" ht="21.75" customHeight="1" x14ac:dyDescent="0.25">
      <c r="A38" s="432" t="s">
        <v>16</v>
      </c>
      <c r="B38" s="432"/>
      <c r="C38" s="432"/>
      <c r="D38" s="432"/>
      <c r="E38" s="432"/>
      <c r="F38" s="432"/>
      <c r="G38" s="432"/>
      <c r="H38" s="432"/>
      <c r="I38" s="432"/>
      <c r="J38" s="145"/>
      <c r="K38" s="186"/>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row>
    <row r="39" spans="1:256" x14ac:dyDescent="0.25">
      <c r="A39" s="450" t="s">
        <v>17</v>
      </c>
      <c r="B39" s="450"/>
      <c r="C39" s="450"/>
      <c r="D39" s="450"/>
      <c r="E39" s="450"/>
      <c r="F39" s="450"/>
      <c r="G39" s="450"/>
      <c r="H39" s="450"/>
      <c r="I39" s="450"/>
      <c r="J39" s="145"/>
      <c r="K39" s="186"/>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row>
    <row r="40" spans="1:256" x14ac:dyDescent="0.25">
      <c r="A40" s="155" t="s">
        <v>18</v>
      </c>
      <c r="B40" s="432" t="s">
        <v>19</v>
      </c>
      <c r="C40" s="432"/>
      <c r="D40" s="432"/>
      <c r="E40" s="432"/>
      <c r="F40" s="432"/>
      <c r="G40" s="432"/>
      <c r="H40" s="432"/>
      <c r="I40" s="142" t="s">
        <v>20</v>
      </c>
      <c r="J40" s="145"/>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row>
    <row r="41" spans="1:256" x14ac:dyDescent="0.25">
      <c r="A41" s="155" t="s">
        <v>13</v>
      </c>
      <c r="B41" s="433" t="s">
        <v>123</v>
      </c>
      <c r="C41" s="434"/>
      <c r="D41" s="434"/>
      <c r="E41" s="434"/>
      <c r="F41" s="434"/>
      <c r="G41" s="435"/>
      <c r="H41" s="157">
        <v>8.3299999999999999E-2</v>
      </c>
      <c r="I41" s="158">
        <f>H41*I35</f>
        <v>209.91936276420452</v>
      </c>
      <c r="J41" s="145"/>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row>
    <row r="42" spans="1:256" x14ac:dyDescent="0.25">
      <c r="A42" s="155" t="s">
        <v>14</v>
      </c>
      <c r="B42" s="436" t="s">
        <v>124</v>
      </c>
      <c r="C42" s="437"/>
      <c r="D42" s="437"/>
      <c r="E42" s="437"/>
      <c r="F42" s="437"/>
      <c r="G42" s="438"/>
      <c r="H42" s="157">
        <v>8.3299999999999999E-2</v>
      </c>
      <c r="I42" s="158">
        <f>H42*I35</f>
        <v>209.91936276420452</v>
      </c>
      <c r="J42" s="145"/>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row>
    <row r="43" spans="1:256" x14ac:dyDescent="0.25">
      <c r="A43" s="135" t="s">
        <v>28</v>
      </c>
      <c r="B43" s="436" t="s">
        <v>229</v>
      </c>
      <c r="C43" s="437"/>
      <c r="D43" s="437"/>
      <c r="E43" s="437"/>
      <c r="F43" s="437"/>
      <c r="G43" s="438"/>
      <c r="H43" s="159">
        <v>4.2500000000000003E-2</v>
      </c>
      <c r="I43" s="158">
        <f>H43*I35</f>
        <v>107.10171569602272</v>
      </c>
      <c r="J43" s="145"/>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row>
    <row r="44" spans="1:256" x14ac:dyDescent="0.25">
      <c r="A44" s="439" t="s">
        <v>1</v>
      </c>
      <c r="B44" s="440"/>
      <c r="C44" s="440"/>
      <c r="D44" s="440"/>
      <c r="E44" s="440"/>
      <c r="F44" s="440"/>
      <c r="G44" s="441"/>
      <c r="H44" s="160">
        <f>SUM(H41:H43)</f>
        <v>0.20910000000000001</v>
      </c>
      <c r="I44" s="154">
        <f>SUM(I41:I43)</f>
        <v>526.94044122443177</v>
      </c>
      <c r="J44" s="145"/>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row>
    <row r="45" spans="1:256" ht="14.45" customHeight="1" x14ac:dyDescent="0.25">
      <c r="A45" s="442"/>
      <c r="B45" s="442"/>
      <c r="C45" s="442"/>
      <c r="D45" s="442"/>
      <c r="E45" s="442"/>
      <c r="F45" s="442"/>
      <c r="G45" s="442"/>
      <c r="H45" s="442"/>
      <c r="I45" s="442"/>
      <c r="J45" s="443"/>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row>
    <row r="46" spans="1:256" ht="17.45" customHeight="1" x14ac:dyDescent="0.25">
      <c r="A46" s="444"/>
      <c r="B46" s="444"/>
      <c r="C46" s="444"/>
      <c r="D46" s="444"/>
      <c r="E46" s="444"/>
      <c r="F46" s="444"/>
      <c r="G46" s="444"/>
      <c r="H46" s="444"/>
      <c r="I46" s="444"/>
      <c r="J46" s="445"/>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row>
    <row r="47" spans="1:256" s="137" customFormat="1" ht="32.25" customHeight="1" x14ac:dyDescent="0.25">
      <c r="A47" s="380" t="s">
        <v>230</v>
      </c>
      <c r="B47" s="380"/>
      <c r="C47" s="380"/>
      <c r="D47" s="380"/>
      <c r="E47" s="380"/>
      <c r="F47" s="380"/>
      <c r="G47" s="380"/>
      <c r="H47" s="380"/>
      <c r="I47" s="380"/>
      <c r="J47" s="161"/>
    </row>
    <row r="48" spans="1:256" ht="30" customHeight="1" x14ac:dyDescent="0.25">
      <c r="A48" s="156" t="s">
        <v>22</v>
      </c>
      <c r="B48" s="374" t="s">
        <v>23</v>
      </c>
      <c r="C48" s="374"/>
      <c r="D48" s="374"/>
      <c r="E48" s="374"/>
      <c r="F48" s="374"/>
      <c r="G48" s="374"/>
      <c r="H48" s="146" t="s">
        <v>24</v>
      </c>
      <c r="I48" s="146" t="s">
        <v>25</v>
      </c>
      <c r="J48" s="145"/>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row>
    <row r="49" spans="1:256" ht="15.75" customHeight="1" x14ac:dyDescent="0.25">
      <c r="A49" s="155" t="s">
        <v>13</v>
      </c>
      <c r="B49" s="375" t="s">
        <v>26</v>
      </c>
      <c r="C49" s="375"/>
      <c r="D49" s="375"/>
      <c r="E49" s="375"/>
      <c r="F49" s="375"/>
      <c r="G49" s="375"/>
      <c r="H49" s="157">
        <v>0.2</v>
      </c>
      <c r="I49" s="110">
        <f>(I35+I44)*H49</f>
        <v>609.39616210852262</v>
      </c>
      <c r="J49" s="145"/>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row>
    <row r="50" spans="1:256" ht="15.75" customHeight="1" x14ac:dyDescent="0.25">
      <c r="A50" s="155" t="s">
        <v>14</v>
      </c>
      <c r="B50" s="375" t="s">
        <v>27</v>
      </c>
      <c r="C50" s="375"/>
      <c r="D50" s="375"/>
      <c r="E50" s="375"/>
      <c r="F50" s="375"/>
      <c r="G50" s="375"/>
      <c r="H50" s="157">
        <v>2.5000000000000001E-2</v>
      </c>
      <c r="I50" s="110">
        <f>(I35+I44)*H50</f>
        <v>76.174520263565327</v>
      </c>
      <c r="J50" s="145"/>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row>
    <row r="51" spans="1:256" ht="38.1" customHeight="1" x14ac:dyDescent="0.25">
      <c r="A51" s="155" t="s">
        <v>28</v>
      </c>
      <c r="B51" s="337" t="s">
        <v>69</v>
      </c>
      <c r="C51" s="337"/>
      <c r="D51" s="142" t="s">
        <v>29</v>
      </c>
      <c r="E51" s="162">
        <v>0.03</v>
      </c>
      <c r="F51" s="142" t="s">
        <v>30</v>
      </c>
      <c r="G51" s="163">
        <v>1</v>
      </c>
      <c r="H51" s="164">
        <f>ROUND((E51*G51),6)</f>
        <v>0.03</v>
      </c>
      <c r="I51" s="110">
        <f>(I35+I44)*H51</f>
        <v>91.40942431627839</v>
      </c>
      <c r="J51" s="165" t="s">
        <v>103</v>
      </c>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row>
    <row r="52" spans="1:256" ht="15.75" customHeight="1" x14ac:dyDescent="0.25">
      <c r="A52" s="155" t="s">
        <v>31</v>
      </c>
      <c r="B52" s="375" t="s">
        <v>32</v>
      </c>
      <c r="C52" s="375"/>
      <c r="D52" s="375"/>
      <c r="E52" s="375"/>
      <c r="F52" s="375"/>
      <c r="G52" s="375"/>
      <c r="H52" s="157">
        <v>1.4999999999999999E-2</v>
      </c>
      <c r="I52" s="110">
        <f>(I35+I44)*H52</f>
        <v>45.704712158139195</v>
      </c>
      <c r="J52" s="145"/>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row>
    <row r="53" spans="1:256" ht="15.75" customHeight="1" x14ac:dyDescent="0.25">
      <c r="A53" s="155" t="s">
        <v>8</v>
      </c>
      <c r="B53" s="375" t="s">
        <v>33</v>
      </c>
      <c r="C53" s="375"/>
      <c r="D53" s="375"/>
      <c r="E53" s="375"/>
      <c r="F53" s="375"/>
      <c r="G53" s="375"/>
      <c r="H53" s="157">
        <v>0.01</v>
      </c>
      <c r="I53" s="110">
        <f>(I35+I44)*H53</f>
        <v>30.469808105426132</v>
      </c>
      <c r="J53" s="145"/>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row>
    <row r="54" spans="1:256" ht="15.75" customHeight="1" x14ac:dyDescent="0.25">
      <c r="A54" s="155" t="s">
        <v>34</v>
      </c>
      <c r="B54" s="375" t="s">
        <v>2</v>
      </c>
      <c r="C54" s="375"/>
      <c r="D54" s="375"/>
      <c r="E54" s="375"/>
      <c r="F54" s="375"/>
      <c r="G54" s="375"/>
      <c r="H54" s="157">
        <v>6.0000000000000001E-3</v>
      </c>
      <c r="I54" s="110">
        <f>(I35+I44)*H54</f>
        <v>18.28188486325568</v>
      </c>
      <c r="J54" s="145"/>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row>
    <row r="55" spans="1:256" ht="20.45" customHeight="1" x14ac:dyDescent="0.25">
      <c r="A55" s="155" t="s">
        <v>35</v>
      </c>
      <c r="B55" s="375" t="s">
        <v>3</v>
      </c>
      <c r="C55" s="375"/>
      <c r="D55" s="375"/>
      <c r="E55" s="375"/>
      <c r="F55" s="375"/>
      <c r="G55" s="375"/>
      <c r="H55" s="157">
        <v>2E-3</v>
      </c>
      <c r="I55" s="110">
        <f>(I35+I44)*H55</f>
        <v>6.0939616210852261</v>
      </c>
      <c r="J55" s="145"/>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row>
    <row r="56" spans="1:256" ht="20.45" customHeight="1" x14ac:dyDescent="0.25">
      <c r="A56" s="391"/>
      <c r="B56" s="392"/>
      <c r="C56" s="392"/>
      <c r="D56" s="392"/>
      <c r="E56" s="392"/>
      <c r="F56" s="392"/>
      <c r="G56" s="393"/>
      <c r="H56" s="166">
        <f>SUM(H49:H55)</f>
        <v>0.28800000000000003</v>
      </c>
      <c r="I56" s="167">
        <f>SUM(I49:I55)</f>
        <v>877.53047343627259</v>
      </c>
      <c r="J56" s="145"/>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row>
    <row r="57" spans="1:256" ht="15.75" customHeight="1" x14ac:dyDescent="0.25">
      <c r="A57" s="155" t="s">
        <v>36</v>
      </c>
      <c r="B57" s="375" t="s">
        <v>4</v>
      </c>
      <c r="C57" s="375"/>
      <c r="D57" s="375"/>
      <c r="E57" s="375"/>
      <c r="F57" s="375"/>
      <c r="G57" s="375"/>
      <c r="H57" s="157">
        <v>0.08</v>
      </c>
      <c r="I57" s="110">
        <f>(I35+I44)*H57</f>
        <v>243.75846484340906</v>
      </c>
      <c r="J57" s="145"/>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row>
    <row r="58" spans="1:256" ht="15.75" customHeight="1" x14ac:dyDescent="0.25">
      <c r="A58" s="450" t="s">
        <v>1</v>
      </c>
      <c r="B58" s="450"/>
      <c r="C58" s="450"/>
      <c r="D58" s="450"/>
      <c r="E58" s="450"/>
      <c r="F58" s="450"/>
      <c r="G58" s="450"/>
      <c r="H58" s="168">
        <f>H56+H57</f>
        <v>0.36800000000000005</v>
      </c>
      <c r="I58" s="154">
        <f>I56+I57</f>
        <v>1121.2889382796816</v>
      </c>
      <c r="J58" s="145"/>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row>
    <row r="59" spans="1:256" ht="14.45" customHeight="1" x14ac:dyDescent="0.25">
      <c r="A59" s="333"/>
      <c r="B59" s="333"/>
      <c r="C59" s="333"/>
      <c r="D59" s="333"/>
      <c r="E59" s="333"/>
      <c r="F59" s="333"/>
      <c r="G59" s="333"/>
      <c r="H59" s="333"/>
      <c r="I59" s="333"/>
      <c r="J59" s="334"/>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row>
    <row r="60" spans="1:256" x14ac:dyDescent="0.25">
      <c r="A60" s="335"/>
      <c r="B60" s="335"/>
      <c r="C60" s="335"/>
      <c r="D60" s="335"/>
      <c r="E60" s="335"/>
      <c r="F60" s="335"/>
      <c r="G60" s="335"/>
      <c r="H60" s="335"/>
      <c r="I60" s="335"/>
      <c r="J60" s="336"/>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row>
    <row r="61" spans="1:256" ht="18.600000000000001" customHeight="1" x14ac:dyDescent="0.25">
      <c r="A61" s="432" t="s">
        <v>37</v>
      </c>
      <c r="B61" s="432"/>
      <c r="C61" s="432"/>
      <c r="D61" s="432"/>
      <c r="E61" s="432"/>
      <c r="F61" s="432"/>
      <c r="G61" s="432"/>
      <c r="H61" s="432"/>
      <c r="I61" s="432"/>
      <c r="J61" s="145"/>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row>
    <row r="62" spans="1:256" ht="18.75" customHeight="1" x14ac:dyDescent="0.25">
      <c r="A62" s="156" t="s">
        <v>38</v>
      </c>
      <c r="B62" s="374" t="s">
        <v>39</v>
      </c>
      <c r="C62" s="374"/>
      <c r="D62" s="374"/>
      <c r="E62" s="374"/>
      <c r="F62" s="374"/>
      <c r="G62" s="374"/>
      <c r="H62" s="374"/>
      <c r="I62" s="146" t="s">
        <v>20</v>
      </c>
      <c r="J62" s="145"/>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row>
    <row r="63" spans="1:256" x14ac:dyDescent="0.25">
      <c r="A63" s="155" t="s">
        <v>13</v>
      </c>
      <c r="B63" s="375" t="s">
        <v>231</v>
      </c>
      <c r="C63" s="375"/>
      <c r="D63" s="375"/>
      <c r="E63" s="375"/>
      <c r="F63" s="375"/>
      <c r="G63" s="375"/>
      <c r="H63" s="375"/>
      <c r="I63" s="169">
        <f>(5.6*2*15)-(I31/100)*6</f>
        <v>73.918200000000013</v>
      </c>
      <c r="J63" s="170"/>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row>
    <row r="64" spans="1:256" x14ac:dyDescent="0.25">
      <c r="A64" s="155"/>
      <c r="B64" s="375" t="s">
        <v>40</v>
      </c>
      <c r="C64" s="375"/>
      <c r="D64" s="375"/>
      <c r="E64" s="375"/>
      <c r="F64" s="375"/>
      <c r="G64" s="375"/>
      <c r="H64" s="167">
        <v>5.6</v>
      </c>
      <c r="I64" s="169"/>
      <c r="J64" s="15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c r="HK64" s="2"/>
      <c r="HL64" s="2"/>
      <c r="HM64" s="2"/>
      <c r="HN64" s="2"/>
      <c r="HO64" s="2"/>
      <c r="HP64" s="2"/>
      <c r="HQ64" s="2"/>
      <c r="HR64" s="2"/>
      <c r="HS64" s="2"/>
      <c r="HT64" s="2"/>
      <c r="HU64" s="2"/>
      <c r="HV64" s="2"/>
      <c r="HW64" s="2"/>
      <c r="HX64" s="2"/>
      <c r="HY64" s="2"/>
      <c r="HZ64" s="2"/>
      <c r="IA64" s="2"/>
      <c r="IB64" s="2"/>
      <c r="IC64" s="2"/>
      <c r="ID64" s="2"/>
      <c r="IE64" s="2"/>
      <c r="IF64" s="2"/>
      <c r="IG64" s="2"/>
      <c r="IH64" s="2"/>
      <c r="II64" s="2"/>
      <c r="IJ64" s="2"/>
      <c r="IK64" s="2"/>
      <c r="IL64" s="2"/>
      <c r="IM64" s="2"/>
      <c r="IN64" s="2"/>
      <c r="IO64" s="2"/>
      <c r="IP64" s="2"/>
      <c r="IQ64" s="2"/>
      <c r="IR64" s="2"/>
      <c r="IS64" s="2"/>
      <c r="IT64" s="2"/>
      <c r="IU64" s="2"/>
      <c r="IV64" s="2"/>
    </row>
    <row r="65" spans="1:256" ht="17.25" customHeight="1" x14ac:dyDescent="0.25">
      <c r="A65" s="155"/>
      <c r="B65" s="375" t="s">
        <v>41</v>
      </c>
      <c r="C65" s="375"/>
      <c r="D65" s="375"/>
      <c r="E65" s="375"/>
      <c r="F65" s="375"/>
      <c r="G65" s="375"/>
      <c r="H65" s="169">
        <v>2</v>
      </c>
      <c r="I65" s="169"/>
      <c r="J65" s="15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c r="HK65" s="2"/>
      <c r="HL65" s="2"/>
      <c r="HM65" s="2"/>
      <c r="HN65" s="2"/>
      <c r="HO65" s="2"/>
      <c r="HP65" s="2"/>
      <c r="HQ65" s="2"/>
      <c r="HR65" s="2"/>
      <c r="HS65" s="2"/>
      <c r="HT65" s="2"/>
      <c r="HU65" s="2"/>
      <c r="HV65" s="2"/>
      <c r="HW65" s="2"/>
      <c r="HX65" s="2"/>
      <c r="HY65" s="2"/>
      <c r="HZ65" s="2"/>
      <c r="IA65" s="2"/>
      <c r="IB65" s="2"/>
      <c r="IC65" s="2"/>
      <c r="ID65" s="2"/>
      <c r="IE65" s="2"/>
      <c r="IF65" s="2"/>
      <c r="IG65" s="2"/>
      <c r="IH65" s="2"/>
      <c r="II65" s="2"/>
      <c r="IJ65" s="2"/>
      <c r="IK65" s="2"/>
      <c r="IL65" s="2"/>
      <c r="IM65" s="2"/>
      <c r="IN65" s="2"/>
      <c r="IO65" s="2"/>
      <c r="IP65" s="2"/>
      <c r="IQ65" s="2"/>
      <c r="IR65" s="2"/>
      <c r="IS65" s="2"/>
      <c r="IT65" s="2"/>
      <c r="IU65" s="2"/>
      <c r="IV65" s="2"/>
    </row>
    <row r="66" spans="1:256" ht="15.6" customHeight="1" x14ac:dyDescent="0.25">
      <c r="A66" s="155"/>
      <c r="B66" s="375" t="s">
        <v>42</v>
      </c>
      <c r="C66" s="375"/>
      <c r="D66" s="375"/>
      <c r="E66" s="375"/>
      <c r="F66" s="375"/>
      <c r="G66" s="375"/>
      <c r="H66" s="171">
        <v>15</v>
      </c>
      <c r="I66" s="169"/>
      <c r="J66" s="145"/>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c r="HK66" s="2"/>
      <c r="HL66" s="2"/>
      <c r="HM66" s="2"/>
      <c r="HN66" s="2"/>
      <c r="HO66" s="2"/>
      <c r="HP66" s="2"/>
      <c r="HQ66" s="2"/>
      <c r="HR66" s="2"/>
      <c r="HS66" s="2"/>
      <c r="HT66" s="2"/>
      <c r="HU66" s="2"/>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row>
    <row r="67" spans="1:256" ht="15.6" customHeight="1" x14ac:dyDescent="0.25">
      <c r="A67" s="155"/>
      <c r="B67" s="451" t="s">
        <v>73</v>
      </c>
      <c r="C67" s="451"/>
      <c r="D67" s="451"/>
      <c r="E67" s="451"/>
      <c r="F67" s="451"/>
      <c r="G67" s="451"/>
      <c r="H67" s="172">
        <v>0.06</v>
      </c>
      <c r="I67" s="173"/>
      <c r="J67" s="145"/>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c r="HK67" s="2"/>
      <c r="HL67" s="2"/>
      <c r="HM67" s="2"/>
      <c r="HN67" s="2"/>
      <c r="HO67" s="2"/>
      <c r="HP67" s="2"/>
      <c r="HQ67" s="2"/>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row>
    <row r="68" spans="1:256" ht="15.75" customHeight="1" x14ac:dyDescent="0.25">
      <c r="A68" s="155" t="s">
        <v>14</v>
      </c>
      <c r="B68" s="375" t="s">
        <v>127</v>
      </c>
      <c r="C68" s="375"/>
      <c r="D68" s="375"/>
      <c r="E68" s="375"/>
      <c r="F68" s="375"/>
      <c r="G68" s="375"/>
      <c r="H68" s="375"/>
      <c r="I68" s="110">
        <f>H70*H69</f>
        <v>259.20000000000005</v>
      </c>
      <c r="J68" s="15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c r="HK68" s="2"/>
      <c r="HL68" s="2"/>
      <c r="HM68" s="2"/>
      <c r="HN68" s="2"/>
      <c r="HO68" s="2"/>
      <c r="HP68" s="2"/>
      <c r="HQ68" s="2"/>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row>
    <row r="69" spans="1:256" ht="17.100000000000001" customHeight="1" x14ac:dyDescent="0.25">
      <c r="A69" s="155"/>
      <c r="B69" s="375" t="s">
        <v>232</v>
      </c>
      <c r="C69" s="375"/>
      <c r="D69" s="375"/>
      <c r="E69" s="375"/>
      <c r="F69" s="375"/>
      <c r="G69" s="375"/>
      <c r="H69" s="167">
        <v>17.28</v>
      </c>
      <c r="I69" s="169"/>
      <c r="J69" s="145"/>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c r="HK69" s="2"/>
      <c r="HL69" s="2"/>
      <c r="HM69" s="2"/>
      <c r="HN69" s="2"/>
      <c r="HO69" s="2"/>
      <c r="HP69" s="2"/>
      <c r="HQ69" s="2"/>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row>
    <row r="70" spans="1:256" ht="15.75" customHeight="1" x14ac:dyDescent="0.25">
      <c r="A70" s="174"/>
      <c r="B70" s="375" t="s">
        <v>43</v>
      </c>
      <c r="C70" s="375"/>
      <c r="D70" s="375"/>
      <c r="E70" s="375"/>
      <c r="F70" s="375"/>
      <c r="G70" s="375"/>
      <c r="H70" s="171">
        <v>15</v>
      </c>
      <c r="I70" s="169"/>
      <c r="J70" s="145"/>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c r="HK70" s="2"/>
      <c r="HL70" s="2"/>
      <c r="HM70" s="2"/>
      <c r="HN70" s="2"/>
      <c r="HO70" s="2"/>
      <c r="HP70" s="2"/>
      <c r="HQ70" s="2"/>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row>
    <row r="71" spans="1:256" ht="15.75" customHeight="1" x14ac:dyDescent="0.25">
      <c r="A71" s="174"/>
      <c r="B71" s="375" t="s">
        <v>233</v>
      </c>
      <c r="C71" s="375"/>
      <c r="D71" s="375"/>
      <c r="E71" s="375"/>
      <c r="F71" s="375"/>
      <c r="G71" s="375"/>
      <c r="H71" s="175">
        <v>0.15</v>
      </c>
      <c r="I71" s="176">
        <f>H71*I68</f>
        <v>38.880000000000003</v>
      </c>
      <c r="J71" s="145"/>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c r="HK71" s="2"/>
      <c r="HL71" s="2"/>
      <c r="HM71" s="2"/>
      <c r="HN71" s="2"/>
      <c r="HO71" s="2"/>
      <c r="HP71" s="2"/>
      <c r="HQ71" s="2"/>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row>
    <row r="72" spans="1:256" ht="15.75" customHeight="1" x14ac:dyDescent="0.25">
      <c r="A72" s="177" t="s">
        <v>28</v>
      </c>
      <c r="B72" s="375" t="s">
        <v>234</v>
      </c>
      <c r="C72" s="375"/>
      <c r="D72" s="375"/>
      <c r="E72" s="375"/>
      <c r="F72" s="375"/>
      <c r="G72" s="375"/>
      <c r="H72" s="178"/>
      <c r="I72" s="169">
        <v>280.47000000000003</v>
      </c>
      <c r="J72" s="145"/>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c r="HK72" s="2"/>
      <c r="HL72" s="2"/>
      <c r="HM72" s="2"/>
      <c r="HN72" s="2"/>
      <c r="HO72" s="2"/>
      <c r="HP72" s="2"/>
      <c r="HQ72" s="2"/>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row>
    <row r="73" spans="1:256" ht="33" customHeight="1" x14ac:dyDescent="0.25">
      <c r="A73" s="177"/>
      <c r="B73" s="375" t="s">
        <v>235</v>
      </c>
      <c r="C73" s="375"/>
      <c r="D73" s="375"/>
      <c r="E73" s="375"/>
      <c r="F73" s="375"/>
      <c r="G73" s="375"/>
      <c r="H73" s="179">
        <v>0.33329999999999999</v>
      </c>
      <c r="I73" s="176">
        <f>I72*H73</f>
        <v>93.480651000000009</v>
      </c>
      <c r="J73" s="145"/>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c r="HK73" s="2"/>
      <c r="HL73" s="2"/>
      <c r="HM73" s="2"/>
      <c r="HN73" s="2"/>
      <c r="HO73" s="2"/>
      <c r="HP73" s="2"/>
      <c r="HQ73" s="2"/>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row>
    <row r="74" spans="1:256" ht="15.75" customHeight="1" x14ac:dyDescent="0.25">
      <c r="A74" s="177" t="s">
        <v>31</v>
      </c>
      <c r="B74" s="375" t="s">
        <v>236</v>
      </c>
      <c r="C74" s="375"/>
      <c r="D74" s="375"/>
      <c r="E74" s="375"/>
      <c r="F74" s="375"/>
      <c r="G74" s="375"/>
      <c r="H74" s="175"/>
      <c r="I74" s="169">
        <v>55.06</v>
      </c>
      <c r="J74" s="145"/>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c r="HK74" s="2"/>
      <c r="HL74" s="2"/>
      <c r="HM74" s="2"/>
      <c r="HN74" s="2"/>
      <c r="HO74" s="2"/>
      <c r="HP74" s="2"/>
      <c r="HQ74" s="2"/>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row>
    <row r="75" spans="1:256" ht="15.75" customHeight="1" x14ac:dyDescent="0.25">
      <c r="A75" s="177" t="s">
        <v>8</v>
      </c>
      <c r="B75" s="375" t="s">
        <v>237</v>
      </c>
      <c r="C75" s="375"/>
      <c r="D75" s="375"/>
      <c r="E75" s="375"/>
      <c r="F75" s="375"/>
      <c r="G75" s="375"/>
      <c r="H75" s="180">
        <v>166.8</v>
      </c>
      <c r="I75" s="169">
        <f>H75/12</f>
        <v>13.9</v>
      </c>
      <c r="J75" s="145"/>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row>
    <row r="76" spans="1:256" s="10" customFormat="1" ht="15.75" customHeight="1" x14ac:dyDescent="0.25">
      <c r="A76" s="85" t="s">
        <v>34</v>
      </c>
      <c r="B76" s="301" t="s">
        <v>264</v>
      </c>
      <c r="C76" s="301"/>
      <c r="D76" s="301"/>
      <c r="E76" s="301"/>
      <c r="F76" s="301"/>
      <c r="G76" s="301"/>
      <c r="H76" s="47">
        <v>0.25</v>
      </c>
      <c r="I76" s="24">
        <f>G26*H76</f>
        <v>392.00749999999999</v>
      </c>
      <c r="J76" s="260" t="s">
        <v>263</v>
      </c>
    </row>
    <row r="77" spans="1:256" ht="15.75" customHeight="1" x14ac:dyDescent="0.25">
      <c r="A77" s="181"/>
      <c r="B77" s="450" t="s">
        <v>1</v>
      </c>
      <c r="C77" s="450"/>
      <c r="D77" s="450"/>
      <c r="E77" s="450"/>
      <c r="F77" s="450"/>
      <c r="G77" s="450"/>
      <c r="H77" s="450"/>
      <c r="I77" s="182">
        <f>(I63+I68+I72+I74+I75+I76)-I71-I73</f>
        <v>942.19504900000004</v>
      </c>
      <c r="J77" s="15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row>
    <row r="78" spans="1:256" ht="15" customHeight="1" x14ac:dyDescent="0.25">
      <c r="A78" s="452"/>
      <c r="B78" s="452"/>
      <c r="C78" s="452"/>
      <c r="D78" s="452"/>
      <c r="E78" s="452"/>
      <c r="F78" s="452"/>
      <c r="G78" s="452"/>
      <c r="H78" s="452"/>
      <c r="I78" s="452"/>
      <c r="J78" s="453"/>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row>
    <row r="79" spans="1:256" ht="15.95" customHeight="1" x14ac:dyDescent="0.25">
      <c r="A79" s="454"/>
      <c r="B79" s="454"/>
      <c r="C79" s="454"/>
      <c r="D79" s="454"/>
      <c r="E79" s="454"/>
      <c r="F79" s="454"/>
      <c r="G79" s="454"/>
      <c r="H79" s="454"/>
      <c r="I79" s="454"/>
      <c r="J79" s="455"/>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row>
    <row r="80" spans="1:256" ht="18.600000000000001" customHeight="1" x14ac:dyDescent="0.25">
      <c r="A80" s="380" t="s">
        <v>72</v>
      </c>
      <c r="B80" s="380"/>
      <c r="C80" s="380"/>
      <c r="D80" s="380"/>
      <c r="E80" s="380"/>
      <c r="F80" s="380"/>
      <c r="G80" s="380"/>
      <c r="H80" s="380"/>
      <c r="I80" s="380"/>
      <c r="J80" s="145"/>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row>
    <row r="81" spans="1:256" x14ac:dyDescent="0.25">
      <c r="A81" s="146">
        <v>2</v>
      </c>
      <c r="B81" s="374" t="s">
        <v>45</v>
      </c>
      <c r="C81" s="374"/>
      <c r="D81" s="374"/>
      <c r="E81" s="374"/>
      <c r="F81" s="374"/>
      <c r="G81" s="374"/>
      <c r="H81" s="374"/>
      <c r="I81" s="146" t="s">
        <v>20</v>
      </c>
      <c r="J81" s="145"/>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row>
    <row r="82" spans="1:256" x14ac:dyDescent="0.25">
      <c r="A82" s="142" t="s">
        <v>18</v>
      </c>
      <c r="B82" s="375" t="s">
        <v>19</v>
      </c>
      <c r="C82" s="375"/>
      <c r="D82" s="375"/>
      <c r="E82" s="375"/>
      <c r="F82" s="375"/>
      <c r="G82" s="375"/>
      <c r="H82" s="375"/>
      <c r="I82" s="158">
        <f>I44</f>
        <v>526.94044122443177</v>
      </c>
      <c r="J82" s="145"/>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row>
    <row r="83" spans="1:256" x14ac:dyDescent="0.25">
      <c r="A83" s="142" t="s">
        <v>22</v>
      </c>
      <c r="B83" s="375" t="s">
        <v>23</v>
      </c>
      <c r="C83" s="375"/>
      <c r="D83" s="375"/>
      <c r="E83" s="375"/>
      <c r="F83" s="375"/>
      <c r="G83" s="375"/>
      <c r="H83" s="375"/>
      <c r="I83" s="158">
        <f>I58</f>
        <v>1121.2889382796816</v>
      </c>
      <c r="J83" s="145"/>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row>
    <row r="84" spans="1:256" x14ac:dyDescent="0.25">
      <c r="A84" s="142" t="s">
        <v>38</v>
      </c>
      <c r="B84" s="375" t="s">
        <v>39</v>
      </c>
      <c r="C84" s="375"/>
      <c r="D84" s="375"/>
      <c r="E84" s="375"/>
      <c r="F84" s="375"/>
      <c r="G84" s="375"/>
      <c r="H84" s="375"/>
      <c r="I84" s="158">
        <f>I77</f>
        <v>942.19504900000004</v>
      </c>
      <c r="J84" s="145"/>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row>
    <row r="85" spans="1:256" x14ac:dyDescent="0.25">
      <c r="A85" s="374" t="s">
        <v>1</v>
      </c>
      <c r="B85" s="374"/>
      <c r="C85" s="374"/>
      <c r="D85" s="374"/>
      <c r="E85" s="374"/>
      <c r="F85" s="374"/>
      <c r="G85" s="374"/>
      <c r="H85" s="374"/>
      <c r="I85" s="183">
        <f>SUM(I82+I83+I84)</f>
        <v>2590.4244285041132</v>
      </c>
      <c r="J85" s="145"/>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row>
    <row r="86" spans="1:256" ht="15" customHeight="1" x14ac:dyDescent="0.25">
      <c r="A86" s="462"/>
      <c r="B86" s="462"/>
      <c r="C86" s="462"/>
      <c r="D86" s="462"/>
      <c r="E86" s="462"/>
      <c r="F86" s="462"/>
      <c r="G86" s="462"/>
      <c r="H86" s="462"/>
      <c r="I86" s="462"/>
      <c r="J86" s="462"/>
      <c r="K86" s="463"/>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row>
    <row r="87" spans="1:256" ht="15.95" customHeight="1" x14ac:dyDescent="0.25">
      <c r="A87" s="462"/>
      <c r="B87" s="462"/>
      <c r="C87" s="462"/>
      <c r="D87" s="462"/>
      <c r="E87" s="462"/>
      <c r="F87" s="462"/>
      <c r="G87" s="462"/>
      <c r="H87" s="462"/>
      <c r="I87" s="462"/>
      <c r="J87" s="462"/>
      <c r="K87" s="463"/>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row>
    <row r="88" spans="1:256" s="137" customFormat="1" x14ac:dyDescent="0.25">
      <c r="A88" s="432" t="s">
        <v>46</v>
      </c>
      <c r="B88" s="432"/>
      <c r="C88" s="432"/>
      <c r="D88" s="432"/>
      <c r="E88" s="432"/>
      <c r="F88" s="432"/>
      <c r="G88" s="432"/>
      <c r="H88" s="432"/>
      <c r="I88" s="432"/>
      <c r="J88" s="432"/>
      <c r="K88" s="161"/>
    </row>
    <row r="89" spans="1:256" x14ac:dyDescent="0.25">
      <c r="A89" s="156">
        <v>3</v>
      </c>
      <c r="B89" s="450" t="s">
        <v>47</v>
      </c>
      <c r="C89" s="450"/>
      <c r="D89" s="450"/>
      <c r="E89" s="450"/>
      <c r="F89" s="450"/>
      <c r="G89" s="450"/>
      <c r="H89" s="450"/>
      <c r="I89" s="156" t="s">
        <v>77</v>
      </c>
      <c r="J89" s="156" t="s">
        <v>48</v>
      </c>
      <c r="K89" s="184"/>
      <c r="L89" s="185"/>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c r="HK89" s="2"/>
      <c r="HL89" s="2"/>
      <c r="HM89" s="2"/>
      <c r="HN89" s="2"/>
      <c r="HO89" s="2"/>
      <c r="HP89" s="2"/>
      <c r="HQ89" s="2"/>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row>
    <row r="90" spans="1:256" x14ac:dyDescent="0.25">
      <c r="A90" s="155" t="s">
        <v>13</v>
      </c>
      <c r="B90" s="375" t="s">
        <v>238</v>
      </c>
      <c r="C90" s="375"/>
      <c r="D90" s="375"/>
      <c r="E90" s="375"/>
      <c r="F90" s="375"/>
      <c r="G90" s="375"/>
      <c r="H90" s="375"/>
      <c r="I90" s="172">
        <f>(1/12*0.05*100%)</f>
        <v>4.1666666666666666E-3</v>
      </c>
      <c r="J90" s="110">
        <f>I35*I90</f>
        <v>10.500168205492423</v>
      </c>
      <c r="K90" s="186"/>
      <c r="L90" s="187"/>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c r="HK90" s="2"/>
      <c r="HL90" s="2"/>
      <c r="HM90" s="2"/>
      <c r="HN90" s="2"/>
      <c r="HO90" s="2"/>
      <c r="HP90" s="2"/>
      <c r="HQ90" s="2"/>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row>
    <row r="91" spans="1:256" x14ac:dyDescent="0.25">
      <c r="A91" s="155" t="s">
        <v>14</v>
      </c>
      <c r="B91" s="377" t="s">
        <v>239</v>
      </c>
      <c r="C91" s="378"/>
      <c r="D91" s="378"/>
      <c r="E91" s="378"/>
      <c r="F91" s="378"/>
      <c r="G91" s="378"/>
      <c r="H91" s="379"/>
      <c r="I91" s="159">
        <f>(8%*0.42%)</f>
        <v>3.3599999999999998E-4</v>
      </c>
      <c r="J91" s="110">
        <f>I35*I91</f>
        <v>0.84673356409090894</v>
      </c>
      <c r="K91" s="188"/>
      <c r="L91" s="185"/>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c r="HK91" s="2"/>
      <c r="HL91" s="2"/>
      <c r="HM91" s="2"/>
      <c r="HN91" s="2"/>
      <c r="HO91" s="2"/>
      <c r="HP91" s="2"/>
      <c r="HQ91" s="2"/>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row>
    <row r="92" spans="1:256" s="86" customFormat="1" ht="27.95" customHeight="1" x14ac:dyDescent="0.25">
      <c r="A92" s="113" t="s">
        <v>28</v>
      </c>
      <c r="B92" s="456" t="s">
        <v>240</v>
      </c>
      <c r="C92" s="456"/>
      <c r="D92" s="456"/>
      <c r="E92" s="456"/>
      <c r="F92" s="456"/>
      <c r="G92" s="456"/>
      <c r="H92" s="456"/>
      <c r="I92" s="189">
        <f>(((1+2/12+(1/3*1/12))*(0.08*0.4*0.9*100%)))</f>
        <v>3.44E-2</v>
      </c>
      <c r="J92" s="110">
        <f>I35*I92</f>
        <v>86.689388704545451</v>
      </c>
      <c r="K92" s="116"/>
      <c r="L92" s="190"/>
    </row>
    <row r="93" spans="1:256" ht="31.7" customHeight="1" x14ac:dyDescent="0.25">
      <c r="A93" s="155" t="s">
        <v>31</v>
      </c>
      <c r="B93" s="375" t="s">
        <v>241</v>
      </c>
      <c r="C93" s="375"/>
      <c r="D93" s="375"/>
      <c r="E93" s="375"/>
      <c r="F93" s="375"/>
      <c r="G93" s="375"/>
      <c r="H93" s="375"/>
      <c r="I93" s="191">
        <f>(7/30)/12*100%</f>
        <v>1.9444444444444445E-2</v>
      </c>
      <c r="J93" s="110">
        <f>I35*I93</f>
        <v>49.000784958964644</v>
      </c>
      <c r="K93" s="152"/>
      <c r="L93" s="185"/>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row>
    <row r="94" spans="1:256" ht="15.75" customHeight="1" x14ac:dyDescent="0.25">
      <c r="A94" s="155" t="s">
        <v>8</v>
      </c>
      <c r="B94" s="457" t="s">
        <v>242</v>
      </c>
      <c r="C94" s="457"/>
      <c r="D94" s="457"/>
      <c r="E94" s="457"/>
      <c r="F94" s="457"/>
      <c r="G94" s="457"/>
      <c r="H94" s="457"/>
      <c r="I94" s="157">
        <f>36.8%*1.94%</f>
        <v>7.1392000000000001E-3</v>
      </c>
      <c r="J94" s="110">
        <f>I35*I94</f>
        <v>17.99107220463636</v>
      </c>
      <c r="K94" s="152"/>
      <c r="L94" s="19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row>
    <row r="95" spans="1:256" x14ac:dyDescent="0.25">
      <c r="A95" s="155" t="s">
        <v>34</v>
      </c>
      <c r="B95" s="377" t="s">
        <v>243</v>
      </c>
      <c r="C95" s="378"/>
      <c r="D95" s="378"/>
      <c r="E95" s="378"/>
      <c r="F95" s="378"/>
      <c r="G95" s="378"/>
      <c r="H95" s="379"/>
      <c r="I95" s="193">
        <f>0.08*0.0194*0.4*100%</f>
        <v>6.2080000000000002E-4</v>
      </c>
      <c r="J95" s="110">
        <f>I35*I95</f>
        <v>1.5644410612727271</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row>
    <row r="96" spans="1:256" ht="15.75" customHeight="1" x14ac:dyDescent="0.25">
      <c r="A96" s="194"/>
      <c r="B96" s="439" t="s">
        <v>86</v>
      </c>
      <c r="C96" s="440"/>
      <c r="D96" s="440"/>
      <c r="E96" s="440"/>
      <c r="F96" s="440"/>
      <c r="G96" s="440"/>
      <c r="H96" s="441"/>
      <c r="I96" s="168">
        <f>SUM(I90:I95)</f>
        <v>6.6107111111111116E-2</v>
      </c>
      <c r="J96" s="154">
        <f>SUM(J90:J95)</f>
        <v>166.59258869900253</v>
      </c>
      <c r="K96" s="15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row>
    <row r="97" spans="1:256" ht="15.95" customHeight="1" x14ac:dyDescent="0.25">
      <c r="A97" s="458"/>
      <c r="B97" s="458"/>
      <c r="C97" s="458"/>
      <c r="D97" s="458"/>
      <c r="E97" s="458"/>
      <c r="F97" s="458"/>
      <c r="G97" s="458"/>
      <c r="H97" s="458"/>
      <c r="I97" s="458"/>
      <c r="J97" s="459"/>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row>
    <row r="98" spans="1:256" ht="15" customHeight="1" x14ac:dyDescent="0.25">
      <c r="A98" s="460"/>
      <c r="B98" s="460"/>
      <c r="C98" s="460"/>
      <c r="D98" s="460"/>
      <c r="E98" s="460"/>
      <c r="F98" s="460"/>
      <c r="G98" s="460"/>
      <c r="H98" s="460"/>
      <c r="I98" s="460"/>
      <c r="J98" s="461"/>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row>
    <row r="99" spans="1:256" ht="18.600000000000001" customHeight="1" x14ac:dyDescent="0.25">
      <c r="A99" s="380" t="s">
        <v>49</v>
      </c>
      <c r="B99" s="380"/>
      <c r="C99" s="380"/>
      <c r="D99" s="380"/>
      <c r="E99" s="380"/>
      <c r="F99" s="380"/>
      <c r="G99" s="380"/>
      <c r="H99" s="380"/>
      <c r="I99" s="380"/>
      <c r="J99" s="380"/>
      <c r="K99" s="145"/>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row>
    <row r="100" spans="1:256" s="196" customFormat="1" ht="18.95" customHeight="1" x14ac:dyDescent="0.25">
      <c r="A100" s="380" t="s">
        <v>50</v>
      </c>
      <c r="B100" s="380"/>
      <c r="C100" s="380"/>
      <c r="D100" s="380"/>
      <c r="E100" s="380"/>
      <c r="F100" s="380"/>
      <c r="G100" s="380"/>
      <c r="H100" s="380"/>
      <c r="I100" s="380"/>
      <c r="J100" s="380"/>
      <c r="K100" s="195"/>
    </row>
    <row r="101" spans="1:256" ht="15.75" customHeight="1" x14ac:dyDescent="0.25">
      <c r="A101" s="197" t="s">
        <v>51</v>
      </c>
      <c r="B101" s="450" t="s">
        <v>52</v>
      </c>
      <c r="C101" s="450"/>
      <c r="D101" s="450"/>
      <c r="E101" s="450"/>
      <c r="F101" s="450"/>
      <c r="G101" s="450"/>
      <c r="H101" s="450"/>
      <c r="I101" s="156" t="s">
        <v>79</v>
      </c>
      <c r="J101" s="197" t="s">
        <v>20</v>
      </c>
      <c r="K101" s="145"/>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row>
    <row r="102" spans="1:256" ht="15.75" customHeight="1" x14ac:dyDescent="0.25">
      <c r="A102" s="155" t="s">
        <v>13</v>
      </c>
      <c r="B102" s="375" t="s">
        <v>244</v>
      </c>
      <c r="C102" s="375"/>
      <c r="D102" s="375"/>
      <c r="E102" s="375"/>
      <c r="F102" s="375"/>
      <c r="G102" s="375"/>
      <c r="H102" s="375"/>
      <c r="I102" s="191">
        <f>(5/30/12)*100%</f>
        <v>1.3888888888888888E-2</v>
      </c>
      <c r="J102" s="110">
        <f>I35*I102</f>
        <v>35.000560684974744</v>
      </c>
      <c r="K102" s="145"/>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row>
    <row r="103" spans="1:256" ht="15.75" customHeight="1" x14ac:dyDescent="0.25">
      <c r="A103" s="155" t="s">
        <v>14</v>
      </c>
      <c r="B103" s="375" t="s">
        <v>245</v>
      </c>
      <c r="C103" s="375"/>
      <c r="D103" s="375"/>
      <c r="E103" s="375"/>
      <c r="F103" s="375"/>
      <c r="G103" s="375"/>
      <c r="H103" s="375"/>
      <c r="I103" s="198">
        <f>(5/30/12)*0.015*100%</f>
        <v>2.0833333333333332E-4</v>
      </c>
      <c r="J103" s="110">
        <f>I103*I35</f>
        <v>0.52500841027462108</v>
      </c>
      <c r="K103" s="145"/>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row>
    <row r="104" spans="1:256" x14ac:dyDescent="0.25">
      <c r="A104" s="155" t="s">
        <v>28</v>
      </c>
      <c r="B104" s="375" t="s">
        <v>246</v>
      </c>
      <c r="C104" s="375"/>
      <c r="D104" s="375"/>
      <c r="E104" s="375"/>
      <c r="F104" s="375"/>
      <c r="G104" s="375"/>
      <c r="H104" s="375"/>
      <c r="I104" s="199">
        <f>(1/12)*0.0178*100%/2</f>
        <v>7.4166666666666662E-4</v>
      </c>
      <c r="J104" s="110">
        <f>I35*I104</f>
        <v>1.8690299405776511</v>
      </c>
      <c r="K104" s="145"/>
      <c r="L104" s="2"/>
      <c r="M104" s="2"/>
      <c r="N104" s="2"/>
      <c r="O104" s="200"/>
      <c r="P104" s="201"/>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row>
    <row r="105" spans="1:256" x14ac:dyDescent="0.25">
      <c r="A105" s="155" t="s">
        <v>31</v>
      </c>
      <c r="B105" s="375" t="s">
        <v>247</v>
      </c>
      <c r="C105" s="375"/>
      <c r="D105" s="375"/>
      <c r="E105" s="375"/>
      <c r="F105" s="375"/>
      <c r="G105" s="375"/>
      <c r="H105" s="375"/>
      <c r="I105" s="199">
        <f>11.11%*5.28%*50%</f>
        <v>2.9330399999999996E-3</v>
      </c>
      <c r="J105" s="110">
        <f>I35*I105</f>
        <v>7.3913792048249984</v>
      </c>
      <c r="K105" s="145"/>
      <c r="L105" s="20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row>
    <row r="106" spans="1:256" x14ac:dyDescent="0.25">
      <c r="A106" s="203" t="s">
        <v>8</v>
      </c>
      <c r="B106" s="375" t="s">
        <v>248</v>
      </c>
      <c r="C106" s="375"/>
      <c r="D106" s="375"/>
      <c r="E106" s="375"/>
      <c r="F106" s="375"/>
      <c r="G106" s="375"/>
      <c r="H106" s="375"/>
      <c r="I106" s="191">
        <f>(1/30/12)*100%</f>
        <v>2.7777777777777779E-3</v>
      </c>
      <c r="J106" s="110">
        <f>I35*I106</f>
        <v>7.0001121369949493</v>
      </c>
      <c r="K106" s="145"/>
      <c r="L106" s="201"/>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row>
    <row r="107" spans="1:256" ht="15.75" customHeight="1" x14ac:dyDescent="0.25">
      <c r="A107" s="194"/>
      <c r="B107" s="439" t="s">
        <v>86</v>
      </c>
      <c r="C107" s="440"/>
      <c r="D107" s="440"/>
      <c r="E107" s="440"/>
      <c r="F107" s="440"/>
      <c r="G107" s="440"/>
      <c r="H107" s="441"/>
      <c r="I107" s="204">
        <f>SUM(I102:I106)</f>
        <v>2.0549706666666664E-2</v>
      </c>
      <c r="J107" s="205">
        <f>SUM(J102:J106)</f>
        <v>51.786090377646971</v>
      </c>
      <c r="K107" s="145"/>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row>
    <row r="108" spans="1:256" ht="15" customHeight="1" x14ac:dyDescent="0.25">
      <c r="A108" s="464"/>
      <c r="B108" s="464"/>
      <c r="C108" s="464"/>
      <c r="D108" s="464"/>
      <c r="E108" s="464"/>
      <c r="F108" s="464"/>
      <c r="G108" s="464"/>
      <c r="H108" s="464"/>
      <c r="I108" s="464"/>
      <c r="J108" s="464"/>
      <c r="K108" s="22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row>
    <row r="109" spans="1:256" ht="15" customHeight="1" x14ac:dyDescent="0.25">
      <c r="A109" s="465"/>
      <c r="B109" s="465"/>
      <c r="C109" s="465"/>
      <c r="D109" s="465"/>
      <c r="E109" s="465"/>
      <c r="F109" s="465"/>
      <c r="G109" s="465"/>
      <c r="H109" s="465"/>
      <c r="I109" s="465"/>
      <c r="J109" s="465"/>
      <c r="K109" s="22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row>
    <row r="110" spans="1:256" s="86" customFormat="1" x14ac:dyDescent="0.25">
      <c r="A110" s="355" t="s">
        <v>253</v>
      </c>
      <c r="B110" s="355"/>
      <c r="C110" s="355"/>
      <c r="D110" s="355"/>
      <c r="E110" s="355"/>
      <c r="F110" s="355"/>
      <c r="G110" s="355"/>
      <c r="H110" s="355"/>
      <c r="I110" s="355"/>
    </row>
    <row r="111" spans="1:256" s="86" customFormat="1" x14ac:dyDescent="0.25">
      <c r="A111" s="223"/>
    </row>
    <row r="112" spans="1:256" s="86" customFormat="1" x14ac:dyDescent="0.25">
      <c r="A112" s="113" t="s">
        <v>53</v>
      </c>
      <c r="B112" s="356" t="s">
        <v>254</v>
      </c>
      <c r="C112" s="356"/>
      <c r="D112" s="356"/>
      <c r="E112" s="356"/>
      <c r="F112" s="356"/>
      <c r="G112" s="356"/>
      <c r="H112" s="356"/>
      <c r="I112" s="113" t="s">
        <v>20</v>
      </c>
    </row>
    <row r="113" spans="1:256" s="86" customFormat="1" x14ac:dyDescent="0.25">
      <c r="A113" s="219" t="s">
        <v>13</v>
      </c>
      <c r="B113" s="357" t="s">
        <v>255</v>
      </c>
      <c r="C113" s="357"/>
      <c r="D113" s="357"/>
      <c r="E113" s="357"/>
      <c r="F113" s="357"/>
      <c r="G113" s="357"/>
      <c r="H113" s="357"/>
      <c r="I113" s="224">
        <f>13.9*15</f>
        <v>208.5</v>
      </c>
    </row>
    <row r="114" spans="1:256" s="86" customFormat="1" x14ac:dyDescent="0.25">
      <c r="A114" s="356" t="s">
        <v>1</v>
      </c>
      <c r="B114" s="356"/>
      <c r="C114" s="356"/>
      <c r="D114" s="356"/>
      <c r="E114" s="356"/>
      <c r="F114" s="356"/>
      <c r="G114" s="356"/>
      <c r="H114" s="356"/>
      <c r="I114" s="225">
        <f>I113</f>
        <v>208.5</v>
      </c>
    </row>
    <row r="115" spans="1:256" ht="15" customHeight="1" x14ac:dyDescent="0.25">
      <c r="A115" s="464"/>
      <c r="B115" s="464"/>
      <c r="C115" s="464"/>
      <c r="D115" s="464"/>
      <c r="E115" s="464"/>
      <c r="F115" s="464"/>
      <c r="G115" s="464"/>
      <c r="H115" s="464"/>
      <c r="I115" s="464"/>
      <c r="J115" s="221"/>
      <c r="K115" s="22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row>
    <row r="116" spans="1:256" ht="18.95" customHeight="1" x14ac:dyDescent="0.25">
      <c r="A116" s="466"/>
      <c r="B116" s="466"/>
      <c r="C116" s="466"/>
      <c r="D116" s="466"/>
      <c r="E116" s="466"/>
      <c r="F116" s="466"/>
      <c r="G116" s="466"/>
      <c r="H116" s="466"/>
      <c r="I116" s="466"/>
      <c r="J116" s="221"/>
      <c r="K116" s="22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c r="HK116" s="2"/>
      <c r="HL116" s="2"/>
      <c r="HM116" s="2"/>
      <c r="HN116" s="2"/>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c r="IQ116" s="2"/>
      <c r="IR116" s="2"/>
      <c r="IS116" s="2"/>
      <c r="IT116" s="2"/>
      <c r="IU116" s="2"/>
      <c r="IV116" s="2"/>
    </row>
    <row r="117" spans="1:256" x14ac:dyDescent="0.25">
      <c r="A117" s="380" t="s">
        <v>54</v>
      </c>
      <c r="B117" s="380"/>
      <c r="C117" s="380"/>
      <c r="D117" s="380"/>
      <c r="E117" s="380"/>
      <c r="F117" s="380"/>
      <c r="G117" s="380"/>
      <c r="H117" s="380"/>
      <c r="I117" s="380"/>
      <c r="J117" s="145"/>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c r="IR117" s="2"/>
      <c r="IS117" s="2"/>
      <c r="IT117" s="2"/>
      <c r="IU117" s="2"/>
      <c r="IV117" s="2"/>
    </row>
    <row r="118" spans="1:256" x14ac:dyDescent="0.25">
      <c r="A118" s="146">
        <v>4</v>
      </c>
      <c r="B118" s="450" t="s">
        <v>55</v>
      </c>
      <c r="C118" s="450"/>
      <c r="D118" s="450"/>
      <c r="E118" s="450"/>
      <c r="F118" s="450"/>
      <c r="G118" s="450"/>
      <c r="H118" s="450"/>
      <c r="I118" s="182" t="s">
        <v>20</v>
      </c>
      <c r="J118" s="145"/>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c r="IQ118" s="2"/>
      <c r="IR118" s="2"/>
      <c r="IS118" s="2"/>
      <c r="IT118" s="2"/>
      <c r="IU118" s="2"/>
      <c r="IV118" s="2"/>
    </row>
    <row r="119" spans="1:256" ht="19.899999999999999" customHeight="1" x14ac:dyDescent="0.25">
      <c r="A119" s="142" t="s">
        <v>51</v>
      </c>
      <c r="B119" s="457" t="s">
        <v>52</v>
      </c>
      <c r="C119" s="457"/>
      <c r="D119" s="457"/>
      <c r="E119" s="457"/>
      <c r="F119" s="457"/>
      <c r="G119" s="457"/>
      <c r="H119" s="457"/>
      <c r="I119" s="110">
        <f>J107</f>
        <v>51.786090377646971</v>
      </c>
      <c r="J119" s="145"/>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c r="IQ119" s="2"/>
      <c r="IR119" s="2"/>
      <c r="IS119" s="2"/>
      <c r="IT119" s="2"/>
      <c r="IU119" s="2"/>
      <c r="IV119" s="2"/>
    </row>
    <row r="120" spans="1:256" ht="19.899999999999999" customHeight="1" x14ac:dyDescent="0.25">
      <c r="A120" s="142" t="s">
        <v>53</v>
      </c>
      <c r="B120" s="457" t="s">
        <v>249</v>
      </c>
      <c r="C120" s="457"/>
      <c r="D120" s="457"/>
      <c r="E120" s="457"/>
      <c r="F120" s="457"/>
      <c r="G120" s="457"/>
      <c r="H120" s="457"/>
      <c r="I120" s="110">
        <f>I114</f>
        <v>208.5</v>
      </c>
      <c r="J120" s="145"/>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c r="IP120" s="2"/>
      <c r="IQ120" s="2"/>
      <c r="IR120" s="2"/>
      <c r="IS120" s="2"/>
      <c r="IT120" s="2"/>
      <c r="IU120" s="2"/>
      <c r="IV120" s="2"/>
    </row>
    <row r="121" spans="1:256" x14ac:dyDescent="0.25">
      <c r="A121" s="374" t="s">
        <v>1</v>
      </c>
      <c r="B121" s="374"/>
      <c r="C121" s="374"/>
      <c r="D121" s="374"/>
      <c r="E121" s="374"/>
      <c r="F121" s="374"/>
      <c r="G121" s="374"/>
      <c r="H121" s="374"/>
      <c r="I121" s="154">
        <f>SUM(I119+I120)</f>
        <v>260.28609037764699</v>
      </c>
      <c r="J121" s="145"/>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c r="HK121" s="2"/>
      <c r="HL121" s="2"/>
      <c r="HM121" s="2"/>
      <c r="HN121" s="2"/>
      <c r="HO121" s="2"/>
      <c r="HP121" s="2"/>
      <c r="HQ121" s="2"/>
      <c r="HR121" s="2"/>
      <c r="HS121" s="2"/>
      <c r="HT121" s="2"/>
      <c r="HU121" s="2"/>
      <c r="HV121" s="2"/>
      <c r="HW121" s="2"/>
      <c r="HX121" s="2"/>
      <c r="HY121" s="2"/>
      <c r="HZ121" s="2"/>
      <c r="IA121" s="2"/>
      <c r="IB121" s="2"/>
      <c r="IC121" s="2"/>
      <c r="ID121" s="2"/>
      <c r="IE121" s="2"/>
      <c r="IF121" s="2"/>
      <c r="IG121" s="2"/>
      <c r="IH121" s="2"/>
      <c r="II121" s="2"/>
      <c r="IJ121" s="2"/>
      <c r="IK121" s="2"/>
      <c r="IL121" s="2"/>
      <c r="IM121" s="2"/>
      <c r="IN121" s="2"/>
      <c r="IO121" s="2"/>
      <c r="IP121" s="2"/>
      <c r="IQ121" s="2"/>
      <c r="IR121" s="2"/>
      <c r="IS121" s="2"/>
      <c r="IT121" s="2"/>
      <c r="IU121" s="2"/>
      <c r="IV121" s="2"/>
    </row>
    <row r="122" spans="1:256" ht="17.45" customHeight="1" x14ac:dyDescent="0.25">
      <c r="A122" s="335"/>
      <c r="B122" s="335"/>
      <c r="C122" s="335"/>
      <c r="D122" s="335"/>
      <c r="E122" s="335"/>
      <c r="F122" s="335"/>
      <c r="G122" s="335"/>
      <c r="H122" s="335"/>
      <c r="I122" s="335"/>
      <c r="J122" s="336"/>
      <c r="K122" s="2"/>
      <c r="L122" s="2"/>
      <c r="M122" s="2"/>
      <c r="N122" s="201"/>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c r="HK122" s="2"/>
      <c r="HL122" s="2"/>
      <c r="HM122" s="2"/>
      <c r="HN122" s="2"/>
      <c r="HO122" s="2"/>
      <c r="HP122" s="2"/>
      <c r="HQ122" s="2"/>
      <c r="HR122" s="2"/>
      <c r="HS122" s="2"/>
      <c r="HT122" s="2"/>
      <c r="HU122" s="2"/>
      <c r="HV122" s="2"/>
      <c r="HW122" s="2"/>
      <c r="HX122" s="2"/>
      <c r="HY122" s="2"/>
      <c r="HZ122" s="2"/>
      <c r="IA122" s="2"/>
      <c r="IB122" s="2"/>
      <c r="IC122" s="2"/>
      <c r="ID122" s="2"/>
      <c r="IE122" s="2"/>
      <c r="IF122" s="2"/>
      <c r="IG122" s="2"/>
      <c r="IH122" s="2"/>
      <c r="II122" s="2"/>
      <c r="IJ122" s="2"/>
      <c r="IK122" s="2"/>
      <c r="IL122" s="2"/>
      <c r="IM122" s="2"/>
      <c r="IN122" s="2"/>
      <c r="IO122" s="2"/>
      <c r="IP122" s="2"/>
      <c r="IQ122" s="2"/>
      <c r="IR122" s="2"/>
      <c r="IS122" s="2"/>
      <c r="IT122" s="2"/>
      <c r="IU122" s="2"/>
      <c r="IV122" s="2"/>
    </row>
    <row r="123" spans="1:256" ht="15" customHeight="1" x14ac:dyDescent="0.25">
      <c r="A123" s="335"/>
      <c r="B123" s="335"/>
      <c r="C123" s="335"/>
      <c r="D123" s="335"/>
      <c r="E123" s="335"/>
      <c r="F123" s="335"/>
      <c r="G123" s="335"/>
      <c r="H123" s="335"/>
      <c r="I123" s="335"/>
      <c r="J123" s="336"/>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c r="HK123" s="2"/>
      <c r="HL123" s="2"/>
      <c r="HM123" s="2"/>
      <c r="HN123" s="2"/>
      <c r="HO123" s="2"/>
      <c r="HP123" s="2"/>
      <c r="HQ123" s="2"/>
      <c r="HR123" s="2"/>
      <c r="HS123" s="2"/>
      <c r="HT123" s="2"/>
      <c r="HU123" s="2"/>
      <c r="HV123" s="2"/>
      <c r="HW123" s="2"/>
      <c r="HX123" s="2"/>
      <c r="HY123" s="2"/>
      <c r="HZ123" s="2"/>
      <c r="IA123" s="2"/>
      <c r="IB123" s="2"/>
      <c r="IC123" s="2"/>
      <c r="ID123" s="2"/>
      <c r="IE123" s="2"/>
      <c r="IF123" s="2"/>
      <c r="IG123" s="2"/>
      <c r="IH123" s="2"/>
      <c r="II123" s="2"/>
      <c r="IJ123" s="2"/>
      <c r="IK123" s="2"/>
      <c r="IL123" s="2"/>
      <c r="IM123" s="2"/>
      <c r="IN123" s="2"/>
      <c r="IO123" s="2"/>
      <c r="IP123" s="2"/>
      <c r="IQ123" s="2"/>
      <c r="IR123" s="2"/>
      <c r="IS123" s="2"/>
      <c r="IT123" s="2"/>
      <c r="IU123" s="2"/>
      <c r="IV123" s="2"/>
    </row>
    <row r="124" spans="1:256" x14ac:dyDescent="0.25">
      <c r="A124" s="380" t="s">
        <v>56</v>
      </c>
      <c r="B124" s="380"/>
      <c r="C124" s="380"/>
      <c r="D124" s="380"/>
      <c r="E124" s="380"/>
      <c r="F124" s="380"/>
      <c r="G124" s="380"/>
      <c r="H124" s="380"/>
      <c r="I124" s="380"/>
      <c r="J124" s="145"/>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c r="HK124" s="2"/>
      <c r="HL124" s="2"/>
      <c r="HM124" s="2"/>
      <c r="HN124" s="2"/>
      <c r="HO124" s="2"/>
      <c r="HP124" s="2"/>
      <c r="HQ124" s="2"/>
      <c r="HR124" s="2"/>
      <c r="HS124" s="2"/>
      <c r="HT124" s="2"/>
      <c r="HU124" s="2"/>
      <c r="HV124" s="2"/>
      <c r="HW124" s="2"/>
      <c r="HX124" s="2"/>
      <c r="HY124" s="2"/>
      <c r="HZ124" s="2"/>
      <c r="IA124" s="2"/>
      <c r="IB124" s="2"/>
      <c r="IC124" s="2"/>
      <c r="ID124" s="2"/>
      <c r="IE124" s="2"/>
      <c r="IF124" s="2"/>
      <c r="IG124" s="2"/>
      <c r="IH124" s="2"/>
      <c r="II124" s="2"/>
      <c r="IJ124" s="2"/>
      <c r="IK124" s="2"/>
      <c r="IL124" s="2"/>
      <c r="IM124" s="2"/>
      <c r="IN124" s="2"/>
      <c r="IO124" s="2"/>
      <c r="IP124" s="2"/>
      <c r="IQ124" s="2"/>
      <c r="IR124" s="2"/>
      <c r="IS124" s="2"/>
      <c r="IT124" s="2"/>
      <c r="IU124" s="2"/>
      <c r="IV124" s="2"/>
    </row>
    <row r="125" spans="1:256" x14ac:dyDescent="0.25">
      <c r="A125" s="156">
        <v>5</v>
      </c>
      <c r="B125" s="374" t="s">
        <v>57</v>
      </c>
      <c r="C125" s="374"/>
      <c r="D125" s="374"/>
      <c r="E125" s="374"/>
      <c r="F125" s="374"/>
      <c r="G125" s="374"/>
      <c r="H125" s="374"/>
      <c r="I125" s="156" t="s">
        <v>20</v>
      </c>
      <c r="J125" s="145"/>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c r="IQ125" s="2"/>
      <c r="IR125" s="2"/>
      <c r="IS125" s="2"/>
      <c r="IT125" s="2"/>
      <c r="IU125" s="2"/>
      <c r="IV125" s="2"/>
    </row>
    <row r="126" spans="1:256" ht="17.25" customHeight="1" x14ac:dyDescent="0.25">
      <c r="A126" s="155" t="s">
        <v>13</v>
      </c>
      <c r="B126" s="375" t="s">
        <v>58</v>
      </c>
      <c r="C126" s="375"/>
      <c r="D126" s="375"/>
      <c r="E126" s="375"/>
      <c r="F126" s="375"/>
      <c r="G126" s="375"/>
      <c r="H126" s="375"/>
      <c r="I126" s="110">
        <f>UNIFORMES!F13</f>
        <v>146.71666666666667</v>
      </c>
      <c r="J126" s="145"/>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c r="IR126" s="2"/>
      <c r="IS126" s="2"/>
      <c r="IT126" s="2"/>
      <c r="IU126" s="2"/>
      <c r="IV126" s="2"/>
    </row>
    <row r="127" spans="1:256" ht="15.75" customHeight="1" x14ac:dyDescent="0.25">
      <c r="A127" s="155" t="s">
        <v>14</v>
      </c>
      <c r="B127" s="375" t="s">
        <v>59</v>
      </c>
      <c r="C127" s="375"/>
      <c r="D127" s="375"/>
      <c r="E127" s="375"/>
      <c r="F127" s="375"/>
      <c r="G127" s="375"/>
      <c r="H127" s="375"/>
      <c r="I127" s="158">
        <f>MATERIAIS!F13</f>
        <v>53.533203703703705</v>
      </c>
      <c r="J127" s="145"/>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c r="IR127" s="2"/>
      <c r="IS127" s="2"/>
      <c r="IT127" s="2"/>
      <c r="IU127" s="2"/>
      <c r="IV127" s="2"/>
    </row>
    <row r="128" spans="1:256" ht="15.75" customHeight="1" x14ac:dyDescent="0.25">
      <c r="A128" s="155" t="s">
        <v>28</v>
      </c>
      <c r="B128" s="457" t="s">
        <v>250</v>
      </c>
      <c r="C128" s="457"/>
      <c r="D128" s="457"/>
      <c r="E128" s="457"/>
      <c r="F128" s="457"/>
      <c r="G128" s="457"/>
      <c r="H128" s="457"/>
      <c r="I128" s="158">
        <f>EQUIPAMENTOS!J9</f>
        <v>27.244451851851853</v>
      </c>
      <c r="J128" s="145"/>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c r="IR128" s="2"/>
      <c r="IS128" s="2"/>
      <c r="IT128" s="2"/>
      <c r="IU128" s="2"/>
      <c r="IV128" s="2"/>
    </row>
    <row r="129" spans="1:256" ht="15.75" customHeight="1" x14ac:dyDescent="0.25">
      <c r="A129" s="155" t="s">
        <v>31</v>
      </c>
      <c r="B129" s="375" t="s">
        <v>60</v>
      </c>
      <c r="C129" s="375"/>
      <c r="D129" s="375"/>
      <c r="E129" s="375"/>
      <c r="F129" s="375"/>
      <c r="G129" s="375"/>
      <c r="H129" s="375"/>
      <c r="I129" s="158" t="s">
        <v>61</v>
      </c>
      <c r="J129" s="145"/>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c r="IR129" s="2"/>
      <c r="IS129" s="2"/>
      <c r="IT129" s="2"/>
      <c r="IU129" s="2"/>
      <c r="IV129" s="2"/>
    </row>
    <row r="130" spans="1:256" ht="15.75" customHeight="1" x14ac:dyDescent="0.25">
      <c r="A130" s="439" t="s">
        <v>1</v>
      </c>
      <c r="B130" s="440"/>
      <c r="C130" s="440"/>
      <c r="D130" s="440"/>
      <c r="E130" s="440"/>
      <c r="F130" s="440"/>
      <c r="G130" s="440"/>
      <c r="H130" s="441"/>
      <c r="I130" s="183">
        <f>SUM(I126:I129)</f>
        <v>227.49432222222225</v>
      </c>
      <c r="J130" s="145"/>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c r="IR130" s="2"/>
      <c r="IS130" s="2"/>
      <c r="IT130" s="2"/>
      <c r="IU130" s="2"/>
      <c r="IV130" s="2"/>
    </row>
    <row r="131" spans="1:256" ht="12.95" customHeight="1" x14ac:dyDescent="0.25">
      <c r="A131" s="335"/>
      <c r="B131" s="335"/>
      <c r="C131" s="335"/>
      <c r="D131" s="335"/>
      <c r="E131" s="335"/>
      <c r="F131" s="335"/>
      <c r="G131" s="335"/>
      <c r="H131" s="335"/>
      <c r="I131" s="335"/>
      <c r="J131" s="336"/>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c r="IR131" s="2"/>
      <c r="IS131" s="2"/>
      <c r="IT131" s="2"/>
      <c r="IU131" s="2"/>
      <c r="IV131" s="2"/>
    </row>
    <row r="132" spans="1:256" ht="15" customHeight="1" x14ac:dyDescent="0.25">
      <c r="A132" s="335"/>
      <c r="B132" s="335"/>
      <c r="C132" s="335"/>
      <c r="D132" s="335"/>
      <c r="E132" s="335"/>
      <c r="F132" s="335"/>
      <c r="G132" s="335"/>
      <c r="H132" s="335"/>
      <c r="I132" s="335"/>
      <c r="J132" s="336"/>
      <c r="K132" s="2"/>
      <c r="L132" s="2"/>
    </row>
    <row r="133" spans="1:256" s="86" customFormat="1" x14ac:dyDescent="0.25">
      <c r="A133" s="362" t="s">
        <v>87</v>
      </c>
      <c r="B133" s="363"/>
      <c r="C133" s="363"/>
      <c r="D133" s="363"/>
      <c r="E133" s="363"/>
      <c r="F133" s="363"/>
      <c r="G133" s="363"/>
      <c r="H133" s="364"/>
    </row>
    <row r="134" spans="1:256" s="86" customFormat="1" x14ac:dyDescent="0.25">
      <c r="A134" s="402"/>
      <c r="B134" s="402"/>
      <c r="C134" s="402"/>
      <c r="D134" s="402"/>
      <c r="E134" s="402"/>
      <c r="F134" s="402"/>
      <c r="G134" s="402"/>
      <c r="H134" s="402"/>
    </row>
    <row r="135" spans="1:256" s="206" customFormat="1" ht="29.1" customHeight="1" x14ac:dyDescent="0.25">
      <c r="A135" s="113">
        <v>6</v>
      </c>
      <c r="B135" s="456" t="s">
        <v>88</v>
      </c>
      <c r="C135" s="456"/>
      <c r="D135" s="456"/>
      <c r="E135" s="456"/>
      <c r="F135" s="113" t="s">
        <v>24</v>
      </c>
      <c r="G135" s="356" t="s">
        <v>20</v>
      </c>
      <c r="H135" s="356"/>
    </row>
    <row r="136" spans="1:256" s="206" customFormat="1" x14ac:dyDescent="0.25">
      <c r="A136" s="113" t="s">
        <v>13</v>
      </c>
      <c r="B136" s="456" t="s">
        <v>5</v>
      </c>
      <c r="C136" s="456"/>
      <c r="D136" s="456"/>
      <c r="E136" s="456"/>
      <c r="F136" s="207">
        <v>0.05</v>
      </c>
      <c r="G136" s="467">
        <f>(I35+I85+J96+I121+I130)*F136</f>
        <v>288.24188995605834</v>
      </c>
      <c r="H136" s="467"/>
    </row>
    <row r="137" spans="1:256" s="206" customFormat="1" x14ac:dyDescent="0.25">
      <c r="A137" s="113" t="s">
        <v>14</v>
      </c>
      <c r="B137" s="456" t="s">
        <v>7</v>
      </c>
      <c r="C137" s="456"/>
      <c r="D137" s="456"/>
      <c r="E137" s="456"/>
      <c r="F137" s="207">
        <v>0.1</v>
      </c>
      <c r="G137" s="467">
        <f>(I35+I85+J96+I121+I130)*F137</f>
        <v>576.48377991211669</v>
      </c>
      <c r="H137" s="467"/>
    </row>
    <row r="138" spans="1:256" s="206" customFormat="1" x14ac:dyDescent="0.25">
      <c r="A138" s="113" t="s">
        <v>28</v>
      </c>
      <c r="B138" s="456" t="s">
        <v>6</v>
      </c>
      <c r="C138" s="456"/>
      <c r="D138" s="456"/>
      <c r="E138" s="456"/>
      <c r="F138" s="207"/>
      <c r="G138" s="467"/>
      <c r="H138" s="467"/>
    </row>
    <row r="139" spans="1:256" s="206" customFormat="1" x14ac:dyDescent="0.25">
      <c r="A139" s="113"/>
      <c r="B139" s="456" t="s">
        <v>89</v>
      </c>
      <c r="C139" s="456"/>
      <c r="D139" s="456"/>
      <c r="E139" s="456"/>
      <c r="F139" s="208">
        <v>6.4999999999999997E-3</v>
      </c>
      <c r="G139" s="467">
        <f>(I35+I85+J96+I121+I130)*F139</f>
        <v>37.471445694287581</v>
      </c>
      <c r="H139" s="467"/>
      <c r="I139" s="209"/>
    </row>
    <row r="140" spans="1:256" s="206" customFormat="1" x14ac:dyDescent="0.25">
      <c r="A140" s="113"/>
      <c r="B140" s="456" t="s">
        <v>90</v>
      </c>
      <c r="C140" s="456"/>
      <c r="D140" s="456"/>
      <c r="E140" s="456"/>
      <c r="F140" s="208">
        <v>0.03</v>
      </c>
      <c r="G140" s="467">
        <f>(I35+I85+J96+I121+I130)*F140</f>
        <v>172.945133973635</v>
      </c>
      <c r="H140" s="467"/>
      <c r="I140" s="209"/>
    </row>
    <row r="141" spans="1:256" s="206" customFormat="1" x14ac:dyDescent="0.25">
      <c r="A141" s="113"/>
      <c r="B141" s="456" t="s">
        <v>91</v>
      </c>
      <c r="C141" s="456"/>
      <c r="D141" s="456"/>
      <c r="E141" s="456"/>
      <c r="F141" s="207"/>
      <c r="G141" s="467"/>
      <c r="H141" s="467"/>
    </row>
    <row r="142" spans="1:256" s="206" customFormat="1" x14ac:dyDescent="0.25">
      <c r="A142" s="113"/>
      <c r="B142" s="456" t="s">
        <v>251</v>
      </c>
      <c r="C142" s="456"/>
      <c r="D142" s="456"/>
      <c r="E142" s="456"/>
      <c r="F142" s="208">
        <v>0.05</v>
      </c>
      <c r="G142" s="467">
        <f>(I35+I85+J96+I121+I130)*F142</f>
        <v>288.24188995605834</v>
      </c>
      <c r="H142" s="467"/>
    </row>
    <row r="143" spans="1:256" s="206" customFormat="1" x14ac:dyDescent="0.25">
      <c r="A143" s="113"/>
      <c r="B143" s="456" t="s">
        <v>86</v>
      </c>
      <c r="C143" s="456"/>
      <c r="D143" s="456"/>
      <c r="E143" s="456"/>
      <c r="G143" s="467"/>
      <c r="H143" s="467"/>
    </row>
    <row r="144" spans="1:256" s="206" customFormat="1" x14ac:dyDescent="0.25">
      <c r="A144" s="356" t="s">
        <v>92</v>
      </c>
      <c r="B144" s="356"/>
      <c r="C144" s="356"/>
      <c r="D144" s="356"/>
      <c r="E144" s="356"/>
      <c r="F144" s="210">
        <f>SUM(F136:F142)</f>
        <v>0.23650000000000004</v>
      </c>
      <c r="G144" s="468">
        <f>SUM(G136:H142)</f>
        <v>1363.384139492156</v>
      </c>
      <c r="H144" s="468"/>
    </row>
    <row r="145" spans="1:12" ht="15" customHeight="1" x14ac:dyDescent="0.25">
      <c r="A145" s="2"/>
      <c r="B145" s="2"/>
      <c r="C145" s="2"/>
      <c r="D145" s="2"/>
      <c r="E145" s="2"/>
      <c r="F145" s="2"/>
      <c r="G145" s="196"/>
      <c r="H145" s="196"/>
      <c r="I145" s="2"/>
      <c r="J145" s="145"/>
      <c r="K145" s="2"/>
      <c r="L145" s="2"/>
    </row>
    <row r="146" spans="1:12" ht="15" customHeight="1" x14ac:dyDescent="0.25">
      <c r="A146" s="2"/>
      <c r="B146" s="2"/>
      <c r="C146" s="2"/>
      <c r="D146" s="2"/>
      <c r="E146" s="2"/>
      <c r="F146" s="2"/>
      <c r="G146" s="2"/>
      <c r="H146" s="2"/>
      <c r="I146" s="2"/>
      <c r="J146" s="145"/>
      <c r="K146" s="2"/>
      <c r="L146" s="2"/>
    </row>
    <row r="147" spans="1:12" ht="15" customHeight="1" x14ac:dyDescent="0.25">
      <c r="A147" s="220"/>
      <c r="B147" s="220"/>
      <c r="C147" s="220"/>
      <c r="D147" s="220"/>
      <c r="E147" s="220"/>
      <c r="F147" s="220"/>
      <c r="G147" s="220"/>
      <c r="H147" s="220"/>
      <c r="I147" s="2"/>
      <c r="J147" s="145"/>
      <c r="K147" s="2"/>
      <c r="L147" s="2"/>
    </row>
    <row r="148" spans="1:12" s="86" customFormat="1" x14ac:dyDescent="0.25">
      <c r="A148" s="355" t="s">
        <v>93</v>
      </c>
      <c r="B148" s="355"/>
      <c r="C148" s="355"/>
      <c r="D148" s="355"/>
      <c r="E148" s="355"/>
      <c r="F148" s="355"/>
      <c r="G148" s="355"/>
      <c r="H148" s="355"/>
    </row>
    <row r="149" spans="1:12" s="86" customFormat="1" x14ac:dyDescent="0.25">
      <c r="A149" s="429"/>
      <c r="B149" s="429"/>
      <c r="C149" s="429"/>
      <c r="D149" s="429"/>
      <c r="E149" s="429"/>
      <c r="F149" s="429"/>
      <c r="G149" s="429"/>
      <c r="H149" s="429"/>
    </row>
    <row r="150" spans="1:12" s="86" customFormat="1" x14ac:dyDescent="0.25">
      <c r="A150" s="113"/>
      <c r="B150" s="356" t="s">
        <v>62</v>
      </c>
      <c r="C150" s="356"/>
      <c r="D150" s="356"/>
      <c r="E150" s="356"/>
      <c r="F150" s="356"/>
      <c r="G150" s="356"/>
      <c r="H150" s="113" t="s">
        <v>20</v>
      </c>
    </row>
    <row r="151" spans="1:12" s="86" customFormat="1" x14ac:dyDescent="0.25">
      <c r="A151" s="113" t="s">
        <v>13</v>
      </c>
      <c r="B151" s="469" t="s">
        <v>63</v>
      </c>
      <c r="C151" s="469"/>
      <c r="D151" s="469"/>
      <c r="E151" s="469"/>
      <c r="F151" s="469"/>
      <c r="G151" s="469"/>
      <c r="H151" s="211">
        <f>I35</f>
        <v>2520.0403693181815</v>
      </c>
    </row>
    <row r="152" spans="1:12" s="86" customFormat="1" x14ac:dyDescent="0.25">
      <c r="A152" s="113" t="s">
        <v>14</v>
      </c>
      <c r="B152" s="469" t="s">
        <v>94</v>
      </c>
      <c r="C152" s="469"/>
      <c r="D152" s="469"/>
      <c r="E152" s="469"/>
      <c r="F152" s="469"/>
      <c r="G152" s="469"/>
      <c r="H152" s="211">
        <f>I85</f>
        <v>2590.4244285041132</v>
      </c>
    </row>
    <row r="153" spans="1:12" s="86" customFormat="1" x14ac:dyDescent="0.25">
      <c r="A153" s="113" t="s">
        <v>28</v>
      </c>
      <c r="B153" s="469" t="s">
        <v>46</v>
      </c>
      <c r="C153" s="469"/>
      <c r="D153" s="469"/>
      <c r="E153" s="469"/>
      <c r="F153" s="469"/>
      <c r="G153" s="469"/>
      <c r="H153" s="211">
        <f>J96</f>
        <v>166.59258869900253</v>
      </c>
    </row>
    <row r="154" spans="1:12" s="86" customFormat="1" x14ac:dyDescent="0.25">
      <c r="A154" s="113" t="s">
        <v>31</v>
      </c>
      <c r="B154" s="471" t="s">
        <v>49</v>
      </c>
      <c r="C154" s="471"/>
      <c r="D154" s="471"/>
      <c r="E154" s="471"/>
      <c r="F154" s="471"/>
      <c r="G154" s="471"/>
      <c r="H154" s="211">
        <f>I121</f>
        <v>260.28609037764699</v>
      </c>
    </row>
    <row r="155" spans="1:12" s="86" customFormat="1" x14ac:dyDescent="0.25">
      <c r="A155" s="113" t="s">
        <v>8</v>
      </c>
      <c r="B155" s="469" t="s">
        <v>95</v>
      </c>
      <c r="C155" s="469"/>
      <c r="D155" s="469"/>
      <c r="E155" s="469"/>
      <c r="F155" s="469"/>
      <c r="G155" s="469"/>
      <c r="H155" s="212">
        <f>I130</f>
        <v>227.49432222222225</v>
      </c>
    </row>
    <row r="156" spans="1:12" s="86" customFormat="1" ht="12.95" customHeight="1" x14ac:dyDescent="0.25">
      <c r="A156" s="356" t="s">
        <v>96</v>
      </c>
      <c r="B156" s="356"/>
      <c r="C156" s="356"/>
      <c r="D156" s="356"/>
      <c r="E156" s="356"/>
      <c r="F156" s="356"/>
      <c r="G156" s="356"/>
      <c r="H156" s="213">
        <f>SUM(H151:H155)</f>
        <v>5764.8377991211664</v>
      </c>
    </row>
    <row r="157" spans="1:12" s="86" customFormat="1" x14ac:dyDescent="0.25">
      <c r="A157" s="113" t="s">
        <v>34</v>
      </c>
      <c r="B157" s="469" t="s">
        <v>97</v>
      </c>
      <c r="C157" s="469"/>
      <c r="D157" s="469"/>
      <c r="E157" s="469"/>
      <c r="F157" s="469"/>
      <c r="G157" s="469"/>
      <c r="H157" s="211">
        <f>G144</f>
        <v>1363.384139492156</v>
      </c>
    </row>
    <row r="158" spans="1:12" s="86" customFormat="1" ht="12.95" customHeight="1" x14ac:dyDescent="0.25">
      <c r="A158" s="356" t="s">
        <v>98</v>
      </c>
      <c r="B158" s="356"/>
      <c r="C158" s="356"/>
      <c r="D158" s="356"/>
      <c r="E158" s="356"/>
      <c r="F158" s="356"/>
      <c r="G158" s="356"/>
      <c r="H158" s="214">
        <f>H156+H157</f>
        <v>7128.221938613322</v>
      </c>
    </row>
    <row r="159" spans="1:12" s="86" customFormat="1" ht="12.95" customHeight="1" x14ac:dyDescent="0.25">
      <c r="A159" s="470" t="s">
        <v>99</v>
      </c>
      <c r="B159" s="470"/>
      <c r="C159" s="470"/>
      <c r="D159" s="470"/>
      <c r="E159" s="470"/>
      <c r="F159" s="470"/>
      <c r="G159" s="470"/>
      <c r="H159" s="215">
        <f>12*H158</f>
        <v>85538.663263359864</v>
      </c>
    </row>
    <row r="160" spans="1:12" s="101" customFormat="1" ht="15" customHeight="1" x14ac:dyDescent="0.25">
      <c r="A160" s="431" t="s">
        <v>100</v>
      </c>
      <c r="B160" s="431"/>
      <c r="C160" s="431"/>
      <c r="D160" s="431"/>
      <c r="E160" s="431"/>
      <c r="F160" s="431"/>
      <c r="G160" s="431"/>
      <c r="H160" s="431"/>
    </row>
    <row r="161" spans="1:8" s="101" customFormat="1" ht="120.95" customHeight="1" x14ac:dyDescent="0.25">
      <c r="A161" s="471" t="s">
        <v>252</v>
      </c>
      <c r="B161" s="471"/>
      <c r="C161" s="471"/>
      <c r="D161" s="471"/>
      <c r="E161" s="471"/>
      <c r="F161" s="471"/>
      <c r="G161" s="471"/>
      <c r="H161" s="471"/>
    </row>
    <row r="162" spans="1:8" x14ac:dyDescent="0.25">
      <c r="A162" s="216"/>
      <c r="B162" s="216"/>
      <c r="C162" s="216"/>
      <c r="D162" s="216"/>
      <c r="E162" s="216"/>
      <c r="F162" s="216"/>
      <c r="G162" s="216"/>
      <c r="H162" s="216"/>
    </row>
  </sheetData>
  <mergeCells count="162">
    <mergeCell ref="G26:I26"/>
    <mergeCell ref="B25:F25"/>
    <mergeCell ref="B26:F26"/>
    <mergeCell ref="A27:I28"/>
    <mergeCell ref="G22:I22"/>
    <mergeCell ref="G23:I23"/>
    <mergeCell ref="G24:I24"/>
    <mergeCell ref="A20:I20"/>
    <mergeCell ref="B21:F21"/>
    <mergeCell ref="B22:F22"/>
    <mergeCell ref="B23:F23"/>
    <mergeCell ref="B24:F24"/>
    <mergeCell ref="A149:H149"/>
    <mergeCell ref="A156:G156"/>
    <mergeCell ref="B157:G157"/>
    <mergeCell ref="A158:G158"/>
    <mergeCell ref="A159:G159"/>
    <mergeCell ref="A160:H160"/>
    <mergeCell ref="A161:H161"/>
    <mergeCell ref="B150:G150"/>
    <mergeCell ref="B151:G151"/>
    <mergeCell ref="B152:G152"/>
    <mergeCell ref="B153:G153"/>
    <mergeCell ref="B154:G154"/>
    <mergeCell ref="B155:G155"/>
    <mergeCell ref="B143:E143"/>
    <mergeCell ref="G143:H143"/>
    <mergeCell ref="A144:E144"/>
    <mergeCell ref="G144:H144"/>
    <mergeCell ref="A148:H148"/>
    <mergeCell ref="B140:E140"/>
    <mergeCell ref="G140:H140"/>
    <mergeCell ref="B141:E141"/>
    <mergeCell ref="G141:H141"/>
    <mergeCell ref="B142:E142"/>
    <mergeCell ref="G142:H142"/>
    <mergeCell ref="B137:E137"/>
    <mergeCell ref="G137:H137"/>
    <mergeCell ref="B138:E138"/>
    <mergeCell ref="G138:H138"/>
    <mergeCell ref="B139:E139"/>
    <mergeCell ref="G139:H139"/>
    <mergeCell ref="A131:J132"/>
    <mergeCell ref="A133:H133"/>
    <mergeCell ref="B135:E135"/>
    <mergeCell ref="G135:H135"/>
    <mergeCell ref="B136:E136"/>
    <mergeCell ref="G136:H136"/>
    <mergeCell ref="A134:H134"/>
    <mergeCell ref="B125:H125"/>
    <mergeCell ref="B126:H126"/>
    <mergeCell ref="B127:H127"/>
    <mergeCell ref="B128:H128"/>
    <mergeCell ref="B129:H129"/>
    <mergeCell ref="A130:H130"/>
    <mergeCell ref="B118:H118"/>
    <mergeCell ref="B119:H119"/>
    <mergeCell ref="B120:H120"/>
    <mergeCell ref="A121:H121"/>
    <mergeCell ref="A122:J123"/>
    <mergeCell ref="A124:I124"/>
    <mergeCell ref="B104:H104"/>
    <mergeCell ref="B105:H105"/>
    <mergeCell ref="B106:H106"/>
    <mergeCell ref="B107:H107"/>
    <mergeCell ref="A117:I117"/>
    <mergeCell ref="A99:J99"/>
    <mergeCell ref="A100:J100"/>
    <mergeCell ref="B101:H101"/>
    <mergeCell ref="B102:H102"/>
    <mergeCell ref="B103:H103"/>
    <mergeCell ref="B113:H113"/>
    <mergeCell ref="B112:H112"/>
    <mergeCell ref="A114:H114"/>
    <mergeCell ref="A110:I110"/>
    <mergeCell ref="A108:J109"/>
    <mergeCell ref="A115:I116"/>
    <mergeCell ref="B92:H92"/>
    <mergeCell ref="B93:H93"/>
    <mergeCell ref="B94:H94"/>
    <mergeCell ref="B95:H95"/>
    <mergeCell ref="B96:H96"/>
    <mergeCell ref="A97:J98"/>
    <mergeCell ref="A85:H85"/>
    <mergeCell ref="A86:K87"/>
    <mergeCell ref="A88:J88"/>
    <mergeCell ref="B89:H89"/>
    <mergeCell ref="B90:H90"/>
    <mergeCell ref="B91:H91"/>
    <mergeCell ref="A78:J79"/>
    <mergeCell ref="A80:I80"/>
    <mergeCell ref="B81:H81"/>
    <mergeCell ref="B82:H82"/>
    <mergeCell ref="B83:H83"/>
    <mergeCell ref="B84:H84"/>
    <mergeCell ref="B71:G71"/>
    <mergeCell ref="B77:H77"/>
    <mergeCell ref="B72:G72"/>
    <mergeCell ref="B74:G74"/>
    <mergeCell ref="B75:G75"/>
    <mergeCell ref="B76:G76"/>
    <mergeCell ref="B73:G73"/>
    <mergeCell ref="B65:G65"/>
    <mergeCell ref="B66:G66"/>
    <mergeCell ref="B67:G67"/>
    <mergeCell ref="B68:H68"/>
    <mergeCell ref="B70:G70"/>
    <mergeCell ref="B69:G69"/>
    <mergeCell ref="A59:J60"/>
    <mergeCell ref="A61:I61"/>
    <mergeCell ref="B62:H62"/>
    <mergeCell ref="B63:H63"/>
    <mergeCell ref="B64:G64"/>
    <mergeCell ref="B53:G53"/>
    <mergeCell ref="B54:G54"/>
    <mergeCell ref="B55:G55"/>
    <mergeCell ref="A56:G56"/>
    <mergeCell ref="B57:G57"/>
    <mergeCell ref="A58:G58"/>
    <mergeCell ref="A47:I47"/>
    <mergeCell ref="B48:G48"/>
    <mergeCell ref="B49:G49"/>
    <mergeCell ref="B50:G50"/>
    <mergeCell ref="B51:C51"/>
    <mergeCell ref="B52:G52"/>
    <mergeCell ref="B40:H40"/>
    <mergeCell ref="B41:G41"/>
    <mergeCell ref="B42:G42"/>
    <mergeCell ref="A44:G44"/>
    <mergeCell ref="A45:J46"/>
    <mergeCell ref="B32:G32"/>
    <mergeCell ref="A35:H35"/>
    <mergeCell ref="A36:J37"/>
    <mergeCell ref="A38:I38"/>
    <mergeCell ref="A39:I39"/>
    <mergeCell ref="B33:G33"/>
    <mergeCell ref="B34:G34"/>
    <mergeCell ref="B43:G43"/>
    <mergeCell ref="B17:F17"/>
    <mergeCell ref="G17:I17"/>
    <mergeCell ref="A18:J19"/>
    <mergeCell ref="A29:I29"/>
    <mergeCell ref="B30:G30"/>
    <mergeCell ref="B31:H3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G21:I21"/>
    <mergeCell ref="G25:I25"/>
  </mergeCells>
  <phoneticPr fontId="22" type="noConversion"/>
  <pageMargins left="0.511811024" right="0.511811024" top="0.78740157499999996" bottom="0.78740157499999996" header="0.31496062000000002" footer="0.31496062000000002"/>
  <pageSetup paperSize="9" orientation="portrait" r:id="rId1"/>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C04A3-3192-4672-98B1-86A54CCB89D9}">
  <dimension ref="A1:IV164"/>
  <sheetViews>
    <sheetView topLeftCell="A57" workbookViewId="0">
      <selection activeCell="L62" sqref="L62"/>
    </sheetView>
  </sheetViews>
  <sheetFormatPr defaultColWidth="8.7109375" defaultRowHeight="15" x14ac:dyDescent="0.2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7.42578125" style="13" customWidth="1"/>
    <col min="12" max="12" width="6.5703125" style="13" customWidth="1"/>
    <col min="13" max="14" width="9.28515625" style="13" customWidth="1"/>
    <col min="15" max="256" width="9.140625" style="13" customWidth="1"/>
    <col min="257" max="16384" width="8.7109375" style="10"/>
  </cols>
  <sheetData>
    <row r="1" spans="1:256" ht="50.25" customHeight="1" x14ac:dyDescent="0.25">
      <c r="A1" s="9"/>
      <c r="B1" s="10"/>
      <c r="C1" s="9"/>
      <c r="D1" s="9"/>
      <c r="E1" s="10"/>
      <c r="F1" s="10"/>
      <c r="G1" s="10"/>
      <c r="J1" s="276"/>
    </row>
    <row r="2" spans="1:256" x14ac:dyDescent="0.25">
      <c r="A2" s="9"/>
      <c r="B2" s="9"/>
      <c r="C2" s="9"/>
      <c r="D2" s="9"/>
      <c r="E2" s="10"/>
      <c r="F2" s="10"/>
      <c r="G2" s="10"/>
      <c r="J2" s="277"/>
    </row>
    <row r="3" spans="1:256" x14ac:dyDescent="0.25">
      <c r="A3" s="278" t="s">
        <v>0</v>
      </c>
      <c r="B3" s="278"/>
      <c r="C3" s="278"/>
      <c r="D3" s="278"/>
      <c r="E3" s="278"/>
      <c r="F3" s="278"/>
      <c r="G3" s="278"/>
      <c r="H3" s="278"/>
      <c r="I3" s="278"/>
      <c r="J3" s="277"/>
    </row>
    <row r="4" spans="1:256" x14ac:dyDescent="0.25">
      <c r="A4" s="279" t="s">
        <v>104</v>
      </c>
      <c r="B4" s="279"/>
      <c r="C4" s="279"/>
      <c r="D4" s="279"/>
      <c r="E4" s="279"/>
      <c r="F4" s="279"/>
      <c r="G4" s="279"/>
      <c r="H4" s="279"/>
      <c r="I4" s="279"/>
      <c r="J4" s="277"/>
    </row>
    <row r="5" spans="1:256" x14ac:dyDescent="0.25">
      <c r="A5" s="280" t="s">
        <v>9</v>
      </c>
      <c r="B5" s="280"/>
      <c r="C5" s="280"/>
      <c r="D5" s="280"/>
      <c r="E5" s="280"/>
      <c r="F5" s="280"/>
      <c r="G5" s="280"/>
      <c r="H5" s="280"/>
      <c r="I5" s="280"/>
      <c r="J5" s="277"/>
    </row>
    <row r="6" spans="1:256" x14ac:dyDescent="0.25">
      <c r="A6" s="281" t="s">
        <v>105</v>
      </c>
      <c r="B6" s="281"/>
      <c r="C6" s="281"/>
      <c r="D6" s="281"/>
      <c r="E6" s="281"/>
      <c r="F6" s="281"/>
      <c r="G6" s="281"/>
      <c r="H6" s="281"/>
      <c r="I6" s="281"/>
      <c r="J6" s="277"/>
    </row>
    <row r="7" spans="1:256" x14ac:dyDescent="0.25">
      <c r="A7" s="16"/>
      <c r="B7" s="16"/>
      <c r="C7" s="16"/>
      <c r="D7" s="16"/>
      <c r="E7" s="16"/>
      <c r="F7" s="16"/>
      <c r="G7" s="16"/>
      <c r="H7" s="17"/>
      <c r="I7" s="18"/>
      <c r="J7" s="277"/>
    </row>
    <row r="8" spans="1:256" customFormat="1" ht="14.45" customHeight="1" x14ac:dyDescent="0.25">
      <c r="A8" s="282" t="s">
        <v>184</v>
      </c>
      <c r="B8" s="282"/>
      <c r="C8" s="282"/>
      <c r="D8" s="282"/>
      <c r="E8" s="282"/>
      <c r="F8" s="282"/>
      <c r="G8" s="282"/>
      <c r="H8" s="282"/>
      <c r="I8" s="282"/>
      <c r="J8" s="277"/>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x14ac:dyDescent="0.25">
      <c r="A9" s="283" t="s">
        <v>106</v>
      </c>
      <c r="B9" s="283"/>
      <c r="C9" s="283"/>
      <c r="D9" s="283"/>
      <c r="E9" s="283"/>
      <c r="F9" s="283"/>
      <c r="G9" s="283"/>
      <c r="H9" s="283"/>
      <c r="I9" s="283"/>
      <c r="J9" s="277"/>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x14ac:dyDescent="0.25">
      <c r="A10" s="284" t="s">
        <v>107</v>
      </c>
      <c r="B10" s="284"/>
      <c r="C10" s="284"/>
      <c r="D10" s="284"/>
      <c r="E10" s="284"/>
      <c r="F10" s="284"/>
      <c r="G10" s="284"/>
      <c r="H10" s="284"/>
      <c r="I10" s="284"/>
      <c r="J10" s="277"/>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x14ac:dyDescent="0.25">
      <c r="A11" s="285"/>
      <c r="B11" s="285"/>
      <c r="C11" s="285"/>
      <c r="D11" s="285"/>
      <c r="E11" s="285"/>
      <c r="F11" s="285"/>
      <c r="G11" s="285"/>
      <c r="H11" s="285"/>
      <c r="I11" s="285"/>
      <c r="J11" s="277"/>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x14ac:dyDescent="0.25">
      <c r="A12" s="286"/>
      <c r="B12" s="286"/>
      <c r="C12" s="286"/>
      <c r="D12" s="286"/>
      <c r="E12" s="286"/>
      <c r="F12" s="286"/>
      <c r="G12" s="286"/>
      <c r="H12" s="286"/>
      <c r="I12" s="286"/>
      <c r="J12" s="277"/>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x14ac:dyDescent="0.25">
      <c r="A13" s="287" t="s">
        <v>64</v>
      </c>
      <c r="B13" s="287"/>
      <c r="C13" s="287"/>
      <c r="D13" s="287"/>
      <c r="E13" s="287"/>
      <c r="F13" s="287"/>
      <c r="G13" s="287"/>
      <c r="H13" s="287"/>
      <c r="I13" s="287"/>
      <c r="J13" s="277"/>
      <c r="K13" s="19"/>
      <c r="L13" s="19"/>
      <c r="M13" s="19"/>
    </row>
    <row r="14" spans="1:256" customFormat="1" ht="14.45" customHeight="1" x14ac:dyDescent="0.25">
      <c r="A14" s="20" t="s">
        <v>13</v>
      </c>
      <c r="B14" s="261" t="s">
        <v>65</v>
      </c>
      <c r="C14" s="262"/>
      <c r="D14" s="262"/>
      <c r="E14" s="262"/>
      <c r="F14" s="263"/>
      <c r="G14" s="264" t="s">
        <v>108</v>
      </c>
      <c r="H14" s="265"/>
      <c r="I14" s="266"/>
      <c r="J14" s="277"/>
      <c r="K14" s="19"/>
      <c r="L14" s="19"/>
      <c r="M14" s="19"/>
    </row>
    <row r="15" spans="1:256" customFormat="1" x14ac:dyDescent="0.25">
      <c r="A15" s="20" t="s">
        <v>14</v>
      </c>
      <c r="B15" s="267" t="s">
        <v>66</v>
      </c>
      <c r="C15" s="268"/>
      <c r="D15" s="268"/>
      <c r="E15" s="268"/>
      <c r="F15" s="269"/>
      <c r="G15" s="270" t="s">
        <v>109</v>
      </c>
      <c r="H15" s="271"/>
      <c r="I15" s="272"/>
      <c r="J15" s="277"/>
      <c r="K15" s="19"/>
      <c r="L15" s="19"/>
      <c r="M15" s="19"/>
    </row>
    <row r="16" spans="1:256" customFormat="1" ht="14.45" customHeight="1" x14ac:dyDescent="0.25">
      <c r="A16" s="20" t="s">
        <v>28</v>
      </c>
      <c r="B16" s="261" t="s">
        <v>67</v>
      </c>
      <c r="C16" s="262"/>
      <c r="D16" s="262"/>
      <c r="E16" s="262"/>
      <c r="F16" s="263"/>
      <c r="G16" s="273">
        <v>60</v>
      </c>
      <c r="H16" s="274"/>
      <c r="I16" s="275"/>
      <c r="J16" s="277"/>
      <c r="K16" s="19"/>
      <c r="L16" s="19"/>
      <c r="M16" s="19"/>
    </row>
    <row r="17" spans="1:256" customFormat="1" ht="15" customHeight="1" x14ac:dyDescent="0.25">
      <c r="A17" s="20" t="s">
        <v>31</v>
      </c>
      <c r="B17" s="291" t="s">
        <v>68</v>
      </c>
      <c r="C17" s="291"/>
      <c r="D17" s="291"/>
      <c r="E17" s="291"/>
      <c r="F17" s="291"/>
      <c r="G17" s="292" t="s">
        <v>110</v>
      </c>
      <c r="H17" s="293"/>
      <c r="I17" s="294"/>
      <c r="J17" s="277"/>
      <c r="K17" s="19"/>
      <c r="L17" s="19"/>
      <c r="M17" s="19"/>
    </row>
    <row r="18" spans="1:256" x14ac:dyDescent="0.25">
      <c r="A18" s="295"/>
      <c r="B18" s="295"/>
      <c r="C18" s="295"/>
      <c r="D18" s="295"/>
      <c r="E18" s="295"/>
      <c r="F18" s="295"/>
      <c r="G18" s="295"/>
      <c r="H18" s="295"/>
      <c r="I18" s="295"/>
      <c r="J18" s="296"/>
      <c r="L18" s="19"/>
    </row>
    <row r="19" spans="1:256" x14ac:dyDescent="0.25">
      <c r="A19" s="295"/>
      <c r="B19" s="295"/>
      <c r="C19" s="295"/>
      <c r="D19" s="295"/>
      <c r="E19" s="295"/>
      <c r="F19" s="295"/>
      <c r="G19" s="295"/>
      <c r="H19" s="295"/>
      <c r="I19" s="295"/>
      <c r="J19" s="296"/>
      <c r="L19" s="19"/>
    </row>
    <row r="20" spans="1:256" ht="15" customHeight="1" x14ac:dyDescent="0.25">
      <c r="A20" s="297" t="s">
        <v>111</v>
      </c>
      <c r="B20" s="297"/>
      <c r="C20" s="297"/>
      <c r="D20" s="297"/>
      <c r="E20" s="297"/>
      <c r="F20" s="297"/>
      <c r="G20" s="297"/>
      <c r="H20" s="297"/>
      <c r="I20" s="297"/>
      <c r="J20" s="79"/>
    </row>
    <row r="21" spans="1:256" x14ac:dyDescent="0.25">
      <c r="A21" s="61">
        <v>1</v>
      </c>
      <c r="B21" s="298" t="s">
        <v>112</v>
      </c>
      <c r="C21" s="298"/>
      <c r="D21" s="298"/>
      <c r="E21" s="298"/>
      <c r="F21" s="298"/>
      <c r="G21" s="481" t="s">
        <v>265</v>
      </c>
      <c r="H21" s="481"/>
      <c r="I21" s="481"/>
      <c r="J21" s="79"/>
    </row>
    <row r="22" spans="1:256" x14ac:dyDescent="0.25">
      <c r="A22" s="61">
        <v>2</v>
      </c>
      <c r="B22" s="288" t="s">
        <v>113</v>
      </c>
      <c r="C22" s="288"/>
      <c r="D22" s="288"/>
      <c r="E22" s="288"/>
      <c r="F22" s="288"/>
      <c r="G22" s="288" t="s">
        <v>114</v>
      </c>
      <c r="H22" s="288"/>
      <c r="I22" s="288"/>
      <c r="J22" s="79"/>
    </row>
    <row r="23" spans="1:256" x14ac:dyDescent="0.25">
      <c r="A23" s="61">
        <v>3</v>
      </c>
      <c r="B23" s="288" t="s">
        <v>115</v>
      </c>
      <c r="C23" s="288"/>
      <c r="D23" s="288"/>
      <c r="E23" s="288"/>
      <c r="F23" s="288"/>
      <c r="G23" s="289">
        <v>1</v>
      </c>
      <c r="H23" s="289"/>
      <c r="I23" s="289"/>
      <c r="J23" s="258"/>
    </row>
    <row r="24" spans="1:256" x14ac:dyDescent="0.25">
      <c r="A24" s="61">
        <v>4</v>
      </c>
      <c r="B24" s="288" t="s">
        <v>120</v>
      </c>
      <c r="C24" s="288"/>
      <c r="D24" s="288"/>
      <c r="E24" s="288"/>
      <c r="F24" s="288"/>
      <c r="G24" s="290" t="s">
        <v>116</v>
      </c>
      <c r="H24" s="290"/>
      <c r="I24" s="290"/>
      <c r="J24" s="259"/>
    </row>
    <row r="25" spans="1:256" x14ac:dyDescent="0.25">
      <c r="A25" s="61">
        <v>5</v>
      </c>
      <c r="B25" s="308" t="s">
        <v>118</v>
      </c>
      <c r="C25" s="309"/>
      <c r="D25" s="309"/>
      <c r="E25" s="309"/>
      <c r="F25" s="310"/>
      <c r="G25" s="311" t="s">
        <v>119</v>
      </c>
      <c r="H25" s="311"/>
      <c r="I25" s="311"/>
      <c r="J25" s="79"/>
    </row>
    <row r="26" spans="1:256" x14ac:dyDescent="0.25">
      <c r="A26" s="61">
        <v>6</v>
      </c>
      <c r="B26" s="312" t="s">
        <v>121</v>
      </c>
      <c r="C26" s="312"/>
      <c r="D26" s="312"/>
      <c r="E26" s="312"/>
      <c r="F26" s="312"/>
      <c r="G26" s="313">
        <v>1568.03</v>
      </c>
      <c r="H26" s="313"/>
      <c r="I26" s="313"/>
      <c r="J26" s="80"/>
    </row>
    <row r="27" spans="1:256" x14ac:dyDescent="0.25">
      <c r="A27" s="285"/>
      <c r="B27" s="285"/>
      <c r="C27" s="285"/>
      <c r="D27" s="285"/>
      <c r="E27" s="285"/>
      <c r="F27" s="285"/>
      <c r="G27" s="285"/>
      <c r="H27" s="285"/>
      <c r="I27" s="285"/>
      <c r="J27" s="79"/>
    </row>
    <row r="28" spans="1:256" x14ac:dyDescent="0.25">
      <c r="A28" s="286"/>
      <c r="B28" s="286"/>
      <c r="C28" s="286"/>
      <c r="D28" s="286"/>
      <c r="E28" s="286"/>
      <c r="F28" s="286"/>
      <c r="G28" s="286"/>
      <c r="H28" s="286"/>
      <c r="I28" s="286"/>
      <c r="J28" s="79"/>
    </row>
    <row r="29" spans="1:256" x14ac:dyDescent="0.25">
      <c r="A29" s="284" t="s">
        <v>10</v>
      </c>
      <c r="B29" s="284"/>
      <c r="C29" s="284"/>
      <c r="D29" s="284"/>
      <c r="E29" s="284"/>
      <c r="F29" s="284"/>
      <c r="G29" s="284"/>
      <c r="H29" s="284"/>
      <c r="I29" s="284"/>
      <c r="J29" s="11"/>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s="22" customFormat="1" ht="30" customHeight="1" x14ac:dyDescent="0.25">
      <c r="A30" s="3">
        <v>1</v>
      </c>
      <c r="B30" s="300" t="s">
        <v>11</v>
      </c>
      <c r="C30" s="300"/>
      <c r="D30" s="300"/>
      <c r="E30" s="300"/>
      <c r="F30" s="300"/>
      <c r="G30" s="300"/>
      <c r="H30" s="3" t="s">
        <v>126</v>
      </c>
      <c r="I30" s="3" t="s">
        <v>12</v>
      </c>
      <c r="J30" s="21"/>
      <c r="K30" s="13"/>
      <c r="N30" s="13"/>
      <c r="O30" s="13"/>
      <c r="P30" s="13"/>
    </row>
    <row r="31" spans="1:256" x14ac:dyDescent="0.25">
      <c r="A31" s="5" t="s">
        <v>13</v>
      </c>
      <c r="B31" s="301" t="s">
        <v>215</v>
      </c>
      <c r="C31" s="301"/>
      <c r="D31" s="301"/>
      <c r="E31" s="301"/>
      <c r="F31" s="301"/>
      <c r="G31" s="301"/>
      <c r="H31" s="301"/>
      <c r="I31" s="37">
        <f>G26</f>
        <v>1568.03</v>
      </c>
      <c r="J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ht="15.75" customHeight="1" x14ac:dyDescent="0.25">
      <c r="A32" s="5" t="s">
        <v>14</v>
      </c>
      <c r="B32" s="302" t="s">
        <v>122</v>
      </c>
      <c r="C32" s="302"/>
      <c r="D32" s="302"/>
      <c r="E32" s="302"/>
      <c r="F32" s="302"/>
      <c r="G32" s="302"/>
      <c r="H32" s="41">
        <v>0.3</v>
      </c>
      <c r="I32" s="81">
        <f>H32*I31</f>
        <v>470.40899999999999</v>
      </c>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ht="15.75" customHeight="1" x14ac:dyDescent="0.25">
      <c r="A33" s="5" t="s">
        <v>28</v>
      </c>
      <c r="B33" s="302" t="s">
        <v>220</v>
      </c>
      <c r="C33" s="302"/>
      <c r="D33" s="302"/>
      <c r="E33" s="302"/>
      <c r="F33" s="302"/>
      <c r="G33" s="302"/>
      <c r="H33" s="41">
        <v>0.35</v>
      </c>
      <c r="I33" s="81">
        <f>H33*I31</f>
        <v>548.81049999999993</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ht="15.75" customHeight="1" x14ac:dyDescent="0.25">
      <c r="A34" s="300" t="s">
        <v>1</v>
      </c>
      <c r="B34" s="300"/>
      <c r="C34" s="300"/>
      <c r="D34" s="300"/>
      <c r="E34" s="300"/>
      <c r="F34" s="300"/>
      <c r="G34" s="300"/>
      <c r="H34" s="300"/>
      <c r="I34" s="33">
        <f>SUM(I31:I33)</f>
        <v>2587.2494999999999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x14ac:dyDescent="0.25">
      <c r="A35" s="303" t="s">
        <v>15</v>
      </c>
      <c r="B35" s="303"/>
      <c r="C35" s="303"/>
      <c r="D35" s="303"/>
      <c r="E35" s="303"/>
      <c r="F35" s="303"/>
      <c r="G35" s="303"/>
      <c r="H35" s="303"/>
      <c r="I35" s="303"/>
      <c r="J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ht="14.45" customHeight="1" x14ac:dyDescent="0.25">
      <c r="A36" s="304"/>
      <c r="B36" s="304"/>
      <c r="C36" s="304"/>
      <c r="D36" s="304"/>
      <c r="E36" s="304"/>
      <c r="F36" s="304"/>
      <c r="G36" s="304"/>
      <c r="H36" s="304"/>
      <c r="I36" s="304"/>
      <c r="J36" s="305"/>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ht="14.45" customHeight="1" x14ac:dyDescent="0.25">
      <c r="A37" s="306"/>
      <c r="B37" s="306"/>
      <c r="C37" s="306"/>
      <c r="D37" s="306"/>
      <c r="E37" s="306"/>
      <c r="F37" s="306"/>
      <c r="G37" s="306"/>
      <c r="H37" s="306"/>
      <c r="I37" s="306"/>
      <c r="J37" s="307"/>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21.75" customHeight="1" x14ac:dyDescent="0.25">
      <c r="A38" s="322" t="s">
        <v>16</v>
      </c>
      <c r="B38" s="322"/>
      <c r="C38" s="322"/>
      <c r="D38" s="322"/>
      <c r="E38" s="322"/>
      <c r="F38" s="322"/>
      <c r="G38" s="322"/>
      <c r="H38" s="322"/>
      <c r="I38" s="322"/>
      <c r="J38" s="11"/>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x14ac:dyDescent="0.25">
      <c r="A39" s="323" t="s">
        <v>17</v>
      </c>
      <c r="B39" s="323"/>
      <c r="C39" s="323"/>
      <c r="D39" s="323"/>
      <c r="E39" s="323"/>
      <c r="F39" s="323"/>
      <c r="G39" s="323"/>
      <c r="H39" s="323"/>
      <c r="I39" s="323"/>
      <c r="J39" s="11"/>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x14ac:dyDescent="0.25">
      <c r="A40" s="4" t="s">
        <v>18</v>
      </c>
      <c r="B40" s="322" t="s">
        <v>19</v>
      </c>
      <c r="C40" s="322"/>
      <c r="D40" s="322"/>
      <c r="E40" s="322"/>
      <c r="F40" s="322"/>
      <c r="G40" s="322"/>
      <c r="H40" s="322"/>
      <c r="I40" s="5" t="s">
        <v>20</v>
      </c>
      <c r="J40" s="11"/>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0"/>
      <c r="CS40" s="10"/>
      <c r="CT40" s="10"/>
      <c r="CU40" s="10"/>
      <c r="CV40" s="10"/>
      <c r="CW40" s="10"/>
      <c r="CX40" s="10"/>
      <c r="CY40" s="10"/>
      <c r="CZ40" s="10"/>
      <c r="DA40" s="10"/>
      <c r="DB40" s="10"/>
      <c r="DC40" s="10"/>
      <c r="DD40" s="10"/>
      <c r="DE40" s="10"/>
      <c r="DF40" s="10"/>
      <c r="DG40" s="10"/>
      <c r="DH40" s="10"/>
      <c r="DI40" s="10"/>
      <c r="DJ40" s="10"/>
      <c r="DK40" s="10"/>
      <c r="DL40" s="10"/>
      <c r="DM40" s="10"/>
      <c r="DN40" s="10"/>
      <c r="DO40" s="10"/>
      <c r="DP40" s="10"/>
      <c r="DQ40" s="10"/>
      <c r="DR40" s="10"/>
      <c r="DS40" s="10"/>
      <c r="DT40" s="10"/>
      <c r="DU40" s="10"/>
      <c r="DV40" s="10"/>
      <c r="DW40" s="10"/>
      <c r="DX40" s="10"/>
      <c r="DY40" s="10"/>
      <c r="DZ40" s="10"/>
      <c r="EA40" s="10"/>
      <c r="EB40" s="10"/>
      <c r="EC40" s="10"/>
      <c r="ED40" s="10"/>
      <c r="EE40" s="10"/>
      <c r="EF40" s="10"/>
      <c r="EG40" s="10"/>
      <c r="EH40" s="10"/>
      <c r="EI40" s="10"/>
      <c r="EJ40" s="10"/>
      <c r="EK40" s="10"/>
      <c r="EL40" s="10"/>
      <c r="EM40" s="10"/>
      <c r="EN40" s="10"/>
      <c r="EO40" s="10"/>
      <c r="EP40" s="10"/>
      <c r="EQ40" s="10"/>
      <c r="ER40" s="10"/>
      <c r="ES40" s="10"/>
      <c r="ET40" s="10"/>
      <c r="EU40" s="10"/>
      <c r="EV40" s="10"/>
      <c r="EW40" s="10"/>
      <c r="EX40" s="10"/>
      <c r="EY40" s="10"/>
      <c r="EZ40" s="10"/>
      <c r="FA40" s="10"/>
      <c r="FB40" s="10"/>
      <c r="FC40" s="10"/>
      <c r="FD40" s="10"/>
      <c r="FE40" s="10"/>
      <c r="FF40" s="10"/>
      <c r="FG40" s="10"/>
      <c r="FH40" s="10"/>
      <c r="FI40" s="10"/>
      <c r="FJ40" s="10"/>
      <c r="FK40" s="10"/>
      <c r="FL40" s="10"/>
      <c r="FM40" s="10"/>
      <c r="FN40" s="10"/>
      <c r="FO40" s="10"/>
      <c r="FP40" s="10"/>
      <c r="FQ40" s="10"/>
      <c r="FR40" s="10"/>
      <c r="FS40" s="10"/>
      <c r="FT40" s="10"/>
      <c r="FU40" s="10"/>
      <c r="FV40" s="10"/>
      <c r="FW40" s="10"/>
      <c r="FX40" s="10"/>
      <c r="FY40" s="10"/>
      <c r="FZ40" s="10"/>
      <c r="GA40" s="10"/>
      <c r="GB40" s="10"/>
      <c r="GC40" s="10"/>
      <c r="GD40" s="10"/>
      <c r="GE40" s="10"/>
      <c r="GF40" s="10"/>
      <c r="GG40" s="10"/>
      <c r="GH40" s="10"/>
      <c r="GI40" s="10"/>
      <c r="GJ40" s="10"/>
      <c r="GK40" s="10"/>
      <c r="GL40" s="10"/>
      <c r="GM40" s="10"/>
      <c r="GN40" s="10"/>
      <c r="GO40" s="10"/>
      <c r="GP40" s="10"/>
      <c r="GQ40" s="10"/>
      <c r="GR40" s="10"/>
      <c r="GS40" s="10"/>
      <c r="GT40" s="10"/>
      <c r="GU40" s="10"/>
      <c r="GV40" s="10"/>
      <c r="GW40" s="10"/>
      <c r="GX40" s="10"/>
      <c r="GY40" s="10"/>
      <c r="GZ40" s="10"/>
      <c r="HA40" s="10"/>
      <c r="HB40" s="10"/>
      <c r="HC40" s="10"/>
      <c r="HD40" s="10"/>
      <c r="HE40" s="10"/>
      <c r="HF40" s="10"/>
      <c r="HG40" s="10"/>
      <c r="HH40" s="10"/>
      <c r="HI40" s="10"/>
      <c r="HJ40" s="10"/>
      <c r="HK40" s="10"/>
      <c r="HL40" s="10"/>
      <c r="HM40" s="10"/>
      <c r="HN40" s="10"/>
      <c r="HO40" s="10"/>
      <c r="HP40" s="10"/>
      <c r="HQ40" s="10"/>
      <c r="HR40" s="10"/>
      <c r="HS40" s="10"/>
      <c r="HT40" s="10"/>
      <c r="HU40" s="10"/>
      <c r="HV40" s="10"/>
      <c r="HW40" s="10"/>
      <c r="HX40" s="10"/>
      <c r="HY40" s="10"/>
      <c r="HZ40" s="10"/>
      <c r="IA40" s="10"/>
      <c r="IB40" s="10"/>
      <c r="IC40" s="10"/>
      <c r="ID40" s="10"/>
      <c r="IE40" s="10"/>
      <c r="IF40" s="10"/>
      <c r="IG40" s="10"/>
      <c r="IH40" s="10"/>
      <c r="II40" s="10"/>
      <c r="IJ40" s="10"/>
      <c r="IK40" s="10"/>
      <c r="IL40" s="10"/>
      <c r="IM40" s="10"/>
      <c r="IN40" s="10"/>
      <c r="IO40" s="10"/>
      <c r="IP40" s="10"/>
      <c r="IQ40" s="10"/>
      <c r="IR40" s="10"/>
      <c r="IS40" s="10"/>
      <c r="IT40" s="10"/>
      <c r="IU40" s="10"/>
      <c r="IV40" s="10"/>
    </row>
    <row r="41" spans="1:256" x14ac:dyDescent="0.25">
      <c r="A41" s="4" t="s">
        <v>13</v>
      </c>
      <c r="B41" s="324" t="s">
        <v>123</v>
      </c>
      <c r="C41" s="325"/>
      <c r="D41" s="325"/>
      <c r="E41" s="325"/>
      <c r="F41" s="325"/>
      <c r="G41" s="326"/>
      <c r="H41" s="23">
        <v>8.3299999999999999E-2</v>
      </c>
      <c r="I41" s="34">
        <f>H41*I34</f>
        <v>215.51788334999998</v>
      </c>
      <c r="J41" s="11"/>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x14ac:dyDescent="0.25">
      <c r="A42" s="4" t="s">
        <v>14</v>
      </c>
      <c r="B42" s="327" t="s">
        <v>124</v>
      </c>
      <c r="C42" s="328"/>
      <c r="D42" s="328"/>
      <c r="E42" s="328"/>
      <c r="F42" s="328"/>
      <c r="G42" s="329"/>
      <c r="H42" s="23">
        <v>8.3299999999999999E-2</v>
      </c>
      <c r="I42" s="34">
        <f>H42*I34</f>
        <v>215.51788334999998</v>
      </c>
      <c r="J42" s="11"/>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x14ac:dyDescent="0.25">
      <c r="A43" s="78" t="s">
        <v>28</v>
      </c>
      <c r="B43" s="327" t="s">
        <v>125</v>
      </c>
      <c r="C43" s="328"/>
      <c r="D43" s="328"/>
      <c r="E43" s="328"/>
      <c r="F43" s="328"/>
      <c r="G43" s="329"/>
      <c r="H43" s="47">
        <v>4.2500000000000003E-2</v>
      </c>
      <c r="I43" s="34">
        <f>H43*I34</f>
        <v>109.95810375000001</v>
      </c>
      <c r="J43" s="11"/>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x14ac:dyDescent="0.25">
      <c r="A44" s="314" t="s">
        <v>1</v>
      </c>
      <c r="B44" s="315"/>
      <c r="C44" s="315"/>
      <c r="D44" s="315"/>
      <c r="E44" s="315"/>
      <c r="F44" s="315"/>
      <c r="G44" s="316"/>
      <c r="H44" s="62">
        <f>SUM(H41:H43)</f>
        <v>0.20910000000000001</v>
      </c>
      <c r="I44" s="33">
        <f>SUM(I41:I43)</f>
        <v>540.99387044999992</v>
      </c>
      <c r="J44" s="11"/>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41.1" customHeight="1" x14ac:dyDescent="0.25">
      <c r="A45" s="317" t="s">
        <v>21</v>
      </c>
      <c r="B45" s="317"/>
      <c r="C45" s="317"/>
      <c r="D45" s="317"/>
      <c r="E45" s="317"/>
      <c r="F45" s="317"/>
      <c r="G45" s="317"/>
      <c r="H45" s="317"/>
      <c r="I45" s="317"/>
      <c r="J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4.45" customHeight="1" x14ac:dyDescent="0.25">
      <c r="A46" s="318"/>
      <c r="B46" s="318"/>
      <c r="C46" s="318"/>
      <c r="D46" s="318"/>
      <c r="E46" s="318"/>
      <c r="F46" s="318"/>
      <c r="G46" s="318"/>
      <c r="H46" s="318"/>
      <c r="I46" s="318"/>
      <c r="J46" s="319"/>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7.45" customHeight="1" x14ac:dyDescent="0.25">
      <c r="A47" s="320"/>
      <c r="B47" s="320"/>
      <c r="C47" s="320"/>
      <c r="D47" s="320"/>
      <c r="E47" s="320"/>
      <c r="F47" s="320"/>
      <c r="G47" s="320"/>
      <c r="H47" s="320"/>
      <c r="I47" s="320"/>
      <c r="J47" s="321"/>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s="13" customFormat="1" ht="32.25" customHeight="1" x14ac:dyDescent="0.25">
      <c r="A48" s="284" t="s">
        <v>70</v>
      </c>
      <c r="B48" s="284"/>
      <c r="C48" s="284"/>
      <c r="D48" s="284"/>
      <c r="E48" s="284"/>
      <c r="F48" s="284"/>
      <c r="G48" s="284"/>
      <c r="H48" s="284"/>
      <c r="I48" s="284"/>
      <c r="J48" s="15"/>
    </row>
    <row r="49" spans="1:256" ht="30" customHeight="1" x14ac:dyDescent="0.25">
      <c r="A49" s="6" t="s">
        <v>22</v>
      </c>
      <c r="B49" s="300" t="s">
        <v>23</v>
      </c>
      <c r="C49" s="300"/>
      <c r="D49" s="300"/>
      <c r="E49" s="300"/>
      <c r="F49" s="300"/>
      <c r="G49" s="300"/>
      <c r="H49" s="3" t="s">
        <v>24</v>
      </c>
      <c r="I49" s="3" t="s">
        <v>25</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x14ac:dyDescent="0.25">
      <c r="A50" s="4" t="s">
        <v>13</v>
      </c>
      <c r="B50" s="301" t="s">
        <v>26</v>
      </c>
      <c r="C50" s="301"/>
      <c r="D50" s="301"/>
      <c r="E50" s="301"/>
      <c r="F50" s="301"/>
      <c r="G50" s="301"/>
      <c r="H50" s="23">
        <v>0.2</v>
      </c>
      <c r="I50" s="32">
        <f>(I34+I44)*H50</f>
        <v>625.64867408999999</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x14ac:dyDescent="0.25">
      <c r="A51" s="4" t="s">
        <v>14</v>
      </c>
      <c r="B51" s="301" t="s">
        <v>27</v>
      </c>
      <c r="C51" s="301"/>
      <c r="D51" s="301"/>
      <c r="E51" s="301"/>
      <c r="F51" s="301"/>
      <c r="G51" s="301"/>
      <c r="H51" s="23">
        <v>2.5000000000000001E-2</v>
      </c>
      <c r="I51" s="32">
        <f>(I34+I44)*H51</f>
        <v>78.206084261249998</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ht="38.1" customHeight="1" x14ac:dyDescent="0.25">
      <c r="A52" s="4" t="s">
        <v>28</v>
      </c>
      <c r="B52" s="337" t="s">
        <v>69</v>
      </c>
      <c r="C52" s="337"/>
      <c r="D52" s="5" t="s">
        <v>29</v>
      </c>
      <c r="E52" s="29">
        <v>0.03</v>
      </c>
      <c r="F52" s="5" t="s">
        <v>30</v>
      </c>
      <c r="G52" s="30">
        <v>1</v>
      </c>
      <c r="H52" s="82">
        <f>ROUND((E52*G52),6)</f>
        <v>0.03</v>
      </c>
      <c r="I52" s="32">
        <f>(I34+I44)*H52</f>
        <v>93.847301113499995</v>
      </c>
      <c r="J52" s="39" t="s">
        <v>103</v>
      </c>
      <c r="K52" s="10"/>
      <c r="L52" s="10"/>
      <c r="M52" s="10"/>
      <c r="N52" s="10"/>
      <c r="O52" s="10"/>
      <c r="P52" s="10"/>
      <c r="Q52" s="10"/>
      <c r="R52" s="10"/>
      <c r="S52" s="10"/>
      <c r="T52" s="10"/>
      <c r="U52" s="10"/>
      <c r="V52" s="10"/>
      <c r="W52" s="10"/>
      <c r="X52" s="10"/>
      <c r="Y52" s="10"/>
      <c r="Z52" s="10"/>
      <c r="AA52" s="10"/>
      <c r="AB52" s="10"/>
      <c r="AC52" s="10"/>
      <c r="AD52" s="10"/>
      <c r="AE52" s="10"/>
      <c r="AF52" s="10"/>
      <c r="AG52" s="10"/>
      <c r="AH52" s="10"/>
      <c r="AI52" s="10"/>
      <c r="AJ52" s="10"/>
      <c r="AK52" s="10"/>
      <c r="AL52" s="10"/>
      <c r="AM52" s="10"/>
      <c r="AN52" s="10"/>
      <c r="AO52" s="10"/>
      <c r="AP52" s="10"/>
      <c r="AQ52" s="10"/>
      <c r="AR52" s="10"/>
      <c r="AS52" s="10"/>
      <c r="AT52" s="10"/>
      <c r="AU52" s="10"/>
      <c r="AV52" s="10"/>
      <c r="AW52" s="10"/>
      <c r="AX52" s="10"/>
      <c r="AY52" s="10"/>
      <c r="AZ52" s="10"/>
      <c r="BA52" s="10"/>
      <c r="BB52" s="10"/>
      <c r="BC52" s="10"/>
      <c r="BD52" s="10"/>
      <c r="BE52" s="10"/>
      <c r="BF52" s="10"/>
      <c r="BG52" s="10"/>
      <c r="BH52" s="10"/>
      <c r="BI52" s="10"/>
      <c r="BJ52" s="10"/>
      <c r="BK52" s="10"/>
      <c r="BL52" s="10"/>
      <c r="BM52" s="10"/>
      <c r="BN52" s="10"/>
      <c r="BO52" s="10"/>
      <c r="BP52" s="10"/>
      <c r="BQ52" s="10"/>
      <c r="BR52" s="10"/>
      <c r="BS52" s="10"/>
      <c r="BT52" s="10"/>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0"/>
      <c r="CS52" s="10"/>
      <c r="CT52" s="10"/>
      <c r="CU52" s="10"/>
      <c r="CV52" s="10"/>
      <c r="CW52" s="10"/>
      <c r="CX52" s="10"/>
      <c r="CY52" s="10"/>
      <c r="CZ52" s="10"/>
      <c r="DA52" s="10"/>
      <c r="DB52" s="10"/>
      <c r="DC52" s="10"/>
      <c r="DD52" s="10"/>
      <c r="DE52" s="10"/>
      <c r="DF52" s="10"/>
      <c r="DG52" s="10"/>
      <c r="DH52" s="10"/>
      <c r="DI52" s="10"/>
      <c r="DJ52" s="10"/>
      <c r="DK52" s="10"/>
      <c r="DL52" s="10"/>
      <c r="DM52" s="10"/>
      <c r="DN52" s="10"/>
      <c r="DO52" s="10"/>
      <c r="DP52" s="10"/>
      <c r="DQ52" s="10"/>
      <c r="DR52" s="10"/>
      <c r="DS52" s="10"/>
      <c r="DT52" s="10"/>
      <c r="DU52" s="10"/>
      <c r="DV52" s="10"/>
      <c r="DW52" s="10"/>
      <c r="DX52" s="10"/>
      <c r="DY52" s="10"/>
      <c r="DZ52" s="10"/>
      <c r="EA52" s="10"/>
      <c r="EB52" s="10"/>
      <c r="EC52" s="10"/>
      <c r="ED52" s="10"/>
      <c r="EE52" s="10"/>
      <c r="EF52" s="10"/>
      <c r="EG52" s="10"/>
      <c r="EH52" s="10"/>
      <c r="EI52" s="10"/>
      <c r="EJ52" s="10"/>
      <c r="EK52" s="10"/>
      <c r="EL52" s="10"/>
      <c r="EM52" s="10"/>
      <c r="EN52" s="10"/>
      <c r="EO52" s="10"/>
      <c r="EP52" s="10"/>
      <c r="EQ52" s="10"/>
      <c r="ER52" s="10"/>
      <c r="ES52" s="10"/>
      <c r="ET52" s="10"/>
      <c r="EU52" s="10"/>
      <c r="EV52" s="10"/>
      <c r="EW52" s="10"/>
      <c r="EX52" s="10"/>
      <c r="EY52" s="10"/>
      <c r="EZ52" s="10"/>
      <c r="FA52" s="10"/>
      <c r="FB52" s="10"/>
      <c r="FC52" s="10"/>
      <c r="FD52" s="10"/>
      <c r="FE52" s="10"/>
      <c r="FF52" s="10"/>
      <c r="FG52" s="10"/>
      <c r="FH52" s="10"/>
      <c r="FI52" s="10"/>
      <c r="FJ52" s="10"/>
      <c r="FK52" s="10"/>
      <c r="FL52" s="10"/>
      <c r="FM52" s="10"/>
      <c r="FN52" s="10"/>
      <c r="FO52" s="10"/>
      <c r="FP52" s="10"/>
      <c r="FQ52" s="10"/>
      <c r="FR52" s="10"/>
      <c r="FS52" s="10"/>
      <c r="FT52" s="10"/>
      <c r="FU52" s="10"/>
      <c r="FV52" s="10"/>
      <c r="FW52" s="10"/>
      <c r="FX52" s="10"/>
      <c r="FY52" s="10"/>
      <c r="FZ52" s="10"/>
      <c r="GA52" s="10"/>
      <c r="GB52" s="10"/>
      <c r="GC52" s="10"/>
      <c r="GD52" s="10"/>
      <c r="GE52" s="10"/>
      <c r="GF52" s="10"/>
      <c r="GG52" s="10"/>
      <c r="GH52" s="10"/>
      <c r="GI52" s="10"/>
      <c r="GJ52" s="10"/>
      <c r="GK52" s="10"/>
      <c r="GL52" s="10"/>
      <c r="GM52" s="10"/>
      <c r="GN52" s="10"/>
      <c r="GO52" s="10"/>
      <c r="GP52" s="10"/>
      <c r="GQ52" s="10"/>
      <c r="GR52" s="10"/>
      <c r="GS52" s="10"/>
      <c r="GT52" s="10"/>
      <c r="GU52" s="10"/>
      <c r="GV52" s="10"/>
      <c r="GW52" s="10"/>
      <c r="GX52" s="10"/>
      <c r="GY52" s="10"/>
      <c r="GZ52" s="10"/>
      <c r="HA52" s="10"/>
      <c r="HB52" s="10"/>
      <c r="HC52" s="10"/>
      <c r="HD52" s="10"/>
      <c r="HE52" s="10"/>
      <c r="HF52" s="10"/>
      <c r="HG52" s="10"/>
      <c r="HH52" s="10"/>
      <c r="HI52" s="10"/>
      <c r="HJ52" s="10"/>
      <c r="HK52" s="10"/>
      <c r="HL52" s="10"/>
      <c r="HM52" s="10"/>
      <c r="HN52" s="10"/>
      <c r="HO52" s="10"/>
      <c r="HP52" s="10"/>
      <c r="HQ52" s="10"/>
      <c r="HR52" s="10"/>
      <c r="HS52" s="10"/>
      <c r="HT52" s="10"/>
      <c r="HU52" s="10"/>
      <c r="HV52" s="10"/>
      <c r="HW52" s="10"/>
      <c r="HX52" s="10"/>
      <c r="HY52" s="10"/>
      <c r="HZ52" s="10"/>
      <c r="IA52" s="10"/>
      <c r="IB52" s="10"/>
      <c r="IC52" s="10"/>
      <c r="ID52" s="10"/>
      <c r="IE52" s="10"/>
      <c r="IF52" s="10"/>
      <c r="IG52" s="10"/>
      <c r="IH52" s="10"/>
      <c r="II52" s="10"/>
      <c r="IJ52" s="10"/>
      <c r="IK52" s="10"/>
      <c r="IL52" s="10"/>
      <c r="IM52" s="10"/>
      <c r="IN52" s="10"/>
      <c r="IO52" s="10"/>
      <c r="IP52" s="10"/>
      <c r="IQ52" s="10"/>
      <c r="IR52" s="10"/>
      <c r="IS52" s="10"/>
      <c r="IT52" s="10"/>
      <c r="IU52" s="10"/>
      <c r="IV52" s="10"/>
    </row>
    <row r="53" spans="1:256" ht="15.75" customHeight="1" x14ac:dyDescent="0.25">
      <c r="A53" s="4" t="s">
        <v>31</v>
      </c>
      <c r="B53" s="301" t="s">
        <v>32</v>
      </c>
      <c r="C53" s="301"/>
      <c r="D53" s="301"/>
      <c r="E53" s="301"/>
      <c r="F53" s="301"/>
      <c r="G53" s="301"/>
      <c r="H53" s="23">
        <v>1.4999999999999999E-2</v>
      </c>
      <c r="I53" s="32">
        <f>(I34+I44)*H53</f>
        <v>46.923650556749998</v>
      </c>
      <c r="J53" s="11"/>
      <c r="K53" s="10"/>
      <c r="L53" s="10"/>
      <c r="M53" s="10"/>
      <c r="N53" s="10"/>
      <c r="O53" s="10"/>
      <c r="P53" s="10"/>
      <c r="Q53" s="10"/>
      <c r="R53" s="10"/>
      <c r="S53" s="10"/>
      <c r="T53" s="10"/>
      <c r="U53" s="10"/>
      <c r="V53" s="10"/>
      <c r="W53" s="10"/>
      <c r="X53" s="10"/>
      <c r="Y53" s="10"/>
      <c r="Z53" s="10"/>
      <c r="AA53" s="10"/>
      <c r="AB53" s="10"/>
      <c r="AC53" s="10"/>
      <c r="AD53" s="10"/>
      <c r="AE53" s="10"/>
      <c r="AF53" s="10"/>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10"/>
      <c r="BH53" s="10"/>
      <c r="BI53" s="10"/>
      <c r="BJ53" s="10"/>
      <c r="BK53" s="10"/>
      <c r="BL53" s="10"/>
      <c r="BM53" s="10"/>
      <c r="BN53" s="10"/>
      <c r="BO53" s="10"/>
      <c r="BP53" s="10"/>
      <c r="BQ53" s="10"/>
      <c r="BR53" s="10"/>
      <c r="BS53" s="10"/>
      <c r="BT53" s="10"/>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0"/>
      <c r="CS53" s="10"/>
      <c r="CT53" s="10"/>
      <c r="CU53" s="10"/>
      <c r="CV53" s="10"/>
      <c r="CW53" s="10"/>
      <c r="CX53" s="10"/>
      <c r="CY53" s="10"/>
      <c r="CZ53" s="10"/>
      <c r="DA53" s="10"/>
      <c r="DB53" s="10"/>
      <c r="DC53" s="10"/>
      <c r="DD53" s="10"/>
      <c r="DE53" s="10"/>
      <c r="DF53" s="10"/>
      <c r="DG53" s="10"/>
      <c r="DH53" s="10"/>
      <c r="DI53" s="10"/>
      <c r="DJ53" s="10"/>
      <c r="DK53" s="10"/>
      <c r="DL53" s="10"/>
      <c r="DM53" s="10"/>
      <c r="DN53" s="10"/>
      <c r="DO53" s="10"/>
      <c r="DP53" s="10"/>
      <c r="DQ53" s="10"/>
      <c r="DR53" s="10"/>
      <c r="DS53" s="10"/>
      <c r="DT53" s="10"/>
      <c r="DU53" s="10"/>
      <c r="DV53" s="10"/>
      <c r="DW53" s="10"/>
      <c r="DX53" s="10"/>
      <c r="DY53" s="10"/>
      <c r="DZ53" s="10"/>
      <c r="EA53" s="10"/>
      <c r="EB53" s="10"/>
      <c r="EC53" s="10"/>
      <c r="ED53" s="10"/>
      <c r="EE53" s="10"/>
      <c r="EF53" s="10"/>
      <c r="EG53" s="10"/>
      <c r="EH53" s="10"/>
      <c r="EI53" s="10"/>
      <c r="EJ53" s="10"/>
      <c r="EK53" s="10"/>
      <c r="EL53" s="10"/>
      <c r="EM53" s="10"/>
      <c r="EN53" s="10"/>
      <c r="EO53" s="10"/>
      <c r="EP53" s="10"/>
      <c r="EQ53" s="10"/>
      <c r="ER53" s="10"/>
      <c r="ES53" s="10"/>
      <c r="ET53" s="10"/>
      <c r="EU53" s="10"/>
      <c r="EV53" s="10"/>
      <c r="EW53" s="10"/>
      <c r="EX53" s="10"/>
      <c r="EY53" s="10"/>
      <c r="EZ53" s="10"/>
      <c r="FA53" s="10"/>
      <c r="FB53" s="10"/>
      <c r="FC53" s="10"/>
      <c r="FD53" s="10"/>
      <c r="FE53" s="10"/>
      <c r="FF53" s="10"/>
      <c r="FG53" s="10"/>
      <c r="FH53" s="10"/>
      <c r="FI53" s="10"/>
      <c r="FJ53" s="10"/>
      <c r="FK53" s="10"/>
      <c r="FL53" s="10"/>
      <c r="FM53" s="10"/>
      <c r="FN53" s="10"/>
      <c r="FO53" s="10"/>
      <c r="FP53" s="10"/>
      <c r="FQ53" s="10"/>
      <c r="FR53" s="10"/>
      <c r="FS53" s="10"/>
      <c r="FT53" s="10"/>
      <c r="FU53" s="10"/>
      <c r="FV53" s="10"/>
      <c r="FW53" s="10"/>
      <c r="FX53" s="10"/>
      <c r="FY53" s="10"/>
      <c r="FZ53" s="10"/>
      <c r="GA53" s="10"/>
      <c r="GB53" s="10"/>
      <c r="GC53" s="10"/>
      <c r="GD53" s="10"/>
      <c r="GE53" s="10"/>
      <c r="GF53" s="10"/>
      <c r="GG53" s="10"/>
      <c r="GH53" s="10"/>
      <c r="GI53" s="10"/>
      <c r="GJ53" s="10"/>
      <c r="GK53" s="10"/>
      <c r="GL53" s="10"/>
      <c r="GM53" s="10"/>
      <c r="GN53" s="10"/>
      <c r="GO53" s="10"/>
      <c r="GP53" s="10"/>
      <c r="GQ53" s="10"/>
      <c r="GR53" s="10"/>
      <c r="GS53" s="10"/>
      <c r="GT53" s="10"/>
      <c r="GU53" s="10"/>
      <c r="GV53" s="10"/>
      <c r="GW53" s="10"/>
      <c r="GX53" s="10"/>
      <c r="GY53" s="10"/>
      <c r="GZ53" s="10"/>
      <c r="HA53" s="10"/>
      <c r="HB53" s="10"/>
      <c r="HC53" s="10"/>
      <c r="HD53" s="10"/>
      <c r="HE53" s="10"/>
      <c r="HF53" s="10"/>
      <c r="HG53" s="10"/>
      <c r="HH53" s="10"/>
      <c r="HI53" s="10"/>
      <c r="HJ53" s="10"/>
      <c r="HK53" s="10"/>
      <c r="HL53" s="10"/>
      <c r="HM53" s="10"/>
      <c r="HN53" s="10"/>
      <c r="HO53" s="10"/>
      <c r="HP53" s="10"/>
      <c r="HQ53" s="10"/>
      <c r="HR53" s="10"/>
      <c r="HS53" s="10"/>
      <c r="HT53" s="10"/>
      <c r="HU53" s="10"/>
      <c r="HV53" s="10"/>
      <c r="HW53" s="10"/>
      <c r="HX53" s="10"/>
      <c r="HY53" s="10"/>
      <c r="HZ53" s="10"/>
      <c r="IA53" s="10"/>
      <c r="IB53" s="10"/>
      <c r="IC53" s="10"/>
      <c r="ID53" s="10"/>
      <c r="IE53" s="10"/>
      <c r="IF53" s="10"/>
      <c r="IG53" s="10"/>
      <c r="IH53" s="10"/>
      <c r="II53" s="10"/>
      <c r="IJ53" s="10"/>
      <c r="IK53" s="10"/>
      <c r="IL53" s="10"/>
      <c r="IM53" s="10"/>
      <c r="IN53" s="10"/>
      <c r="IO53" s="10"/>
      <c r="IP53" s="10"/>
      <c r="IQ53" s="10"/>
      <c r="IR53" s="10"/>
      <c r="IS53" s="10"/>
      <c r="IT53" s="10"/>
      <c r="IU53" s="10"/>
      <c r="IV53" s="10"/>
    </row>
    <row r="54" spans="1:256" ht="15.75" customHeight="1" x14ac:dyDescent="0.25">
      <c r="A54" s="4" t="s">
        <v>8</v>
      </c>
      <c r="B54" s="301" t="s">
        <v>33</v>
      </c>
      <c r="C54" s="301"/>
      <c r="D54" s="301"/>
      <c r="E54" s="301"/>
      <c r="F54" s="301"/>
      <c r="G54" s="301"/>
      <c r="H54" s="23">
        <v>0.01</v>
      </c>
      <c r="I54" s="32">
        <f>(I34+I44)*H54</f>
        <v>31.282433704500001</v>
      </c>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5.75" customHeight="1" x14ac:dyDescent="0.25">
      <c r="A55" s="4" t="s">
        <v>34</v>
      </c>
      <c r="B55" s="301" t="s">
        <v>2</v>
      </c>
      <c r="C55" s="301"/>
      <c r="D55" s="301"/>
      <c r="E55" s="301"/>
      <c r="F55" s="301"/>
      <c r="G55" s="301"/>
      <c r="H55" s="23">
        <v>6.0000000000000001E-3</v>
      </c>
      <c r="I55" s="32">
        <f>(I34+I44)*H55</f>
        <v>18.769460222700001</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ht="20.45" customHeight="1" x14ac:dyDescent="0.25">
      <c r="A56" s="4" t="s">
        <v>35</v>
      </c>
      <c r="B56" s="301" t="s">
        <v>3</v>
      </c>
      <c r="C56" s="301"/>
      <c r="D56" s="301"/>
      <c r="E56" s="301"/>
      <c r="F56" s="301"/>
      <c r="G56" s="301"/>
      <c r="H56" s="23">
        <v>2E-3</v>
      </c>
      <c r="I56" s="32">
        <f>(I34+I44)*H56</f>
        <v>6.2564867408999998</v>
      </c>
      <c r="J56" s="11"/>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ht="20.45" customHeight="1" x14ac:dyDescent="0.25">
      <c r="A57" s="330"/>
      <c r="B57" s="331"/>
      <c r="C57" s="331"/>
      <c r="D57" s="331"/>
      <c r="E57" s="331"/>
      <c r="F57" s="331"/>
      <c r="G57" s="332"/>
      <c r="H57" s="45">
        <f>SUM(H50:H56)</f>
        <v>0.28800000000000003</v>
      </c>
      <c r="I57" s="28">
        <f>SUM(I50:I56)</f>
        <v>900.93409068959988</v>
      </c>
      <c r="J57" s="11"/>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5.75" customHeight="1" x14ac:dyDescent="0.25">
      <c r="A58" s="4" t="s">
        <v>36</v>
      </c>
      <c r="B58" s="301" t="s">
        <v>4</v>
      </c>
      <c r="C58" s="301"/>
      <c r="D58" s="301"/>
      <c r="E58" s="301"/>
      <c r="F58" s="301"/>
      <c r="G58" s="301"/>
      <c r="H58" s="23">
        <v>0.08</v>
      </c>
      <c r="I58" s="32">
        <f>(I34+I44)*H58</f>
        <v>250.25946963600001</v>
      </c>
      <c r="J58" s="11"/>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75" customHeight="1" x14ac:dyDescent="0.25">
      <c r="A59" s="323" t="s">
        <v>1</v>
      </c>
      <c r="B59" s="323"/>
      <c r="C59" s="323"/>
      <c r="D59" s="323"/>
      <c r="E59" s="323"/>
      <c r="F59" s="323"/>
      <c r="G59" s="323"/>
      <c r="H59" s="51">
        <f>H57+H58</f>
        <v>0.36800000000000005</v>
      </c>
      <c r="I59" s="33">
        <f>I57+I58</f>
        <v>1151.1935603255999</v>
      </c>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38.1" customHeight="1" x14ac:dyDescent="0.25">
      <c r="A60" s="317" t="s">
        <v>71</v>
      </c>
      <c r="B60" s="317"/>
      <c r="C60" s="317"/>
      <c r="D60" s="317"/>
      <c r="E60" s="317"/>
      <c r="F60" s="317"/>
      <c r="G60" s="317"/>
      <c r="H60" s="317"/>
      <c r="I60" s="317"/>
      <c r="J60" s="10"/>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s="2" customFormat="1" ht="14.45" customHeight="1" x14ac:dyDescent="0.25">
      <c r="A61" s="333"/>
      <c r="B61" s="333"/>
      <c r="C61" s="333"/>
      <c r="D61" s="333"/>
      <c r="E61" s="333"/>
      <c r="F61" s="333"/>
      <c r="G61" s="333"/>
      <c r="H61" s="333"/>
      <c r="I61" s="333"/>
      <c r="J61" s="334"/>
    </row>
    <row r="62" spans="1:256" s="2" customFormat="1" ht="15.75" x14ac:dyDescent="0.25">
      <c r="A62" s="335"/>
      <c r="B62" s="335"/>
      <c r="C62" s="335"/>
      <c r="D62" s="335"/>
      <c r="E62" s="335"/>
      <c r="F62" s="335"/>
      <c r="G62" s="335"/>
      <c r="H62" s="335"/>
      <c r="I62" s="335"/>
      <c r="J62" s="336"/>
    </row>
    <row r="63" spans="1:256" ht="18.600000000000001" customHeight="1" x14ac:dyDescent="0.25">
      <c r="A63" s="322" t="s">
        <v>37</v>
      </c>
      <c r="B63" s="322"/>
      <c r="C63" s="322"/>
      <c r="D63" s="322"/>
      <c r="E63" s="322"/>
      <c r="F63" s="322"/>
      <c r="G63" s="322"/>
      <c r="H63" s="322"/>
      <c r="I63" s="322"/>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18.75" customHeight="1" x14ac:dyDescent="0.25">
      <c r="A64" s="6" t="s">
        <v>38</v>
      </c>
      <c r="B64" s="300" t="s">
        <v>39</v>
      </c>
      <c r="C64" s="300"/>
      <c r="D64" s="300"/>
      <c r="E64" s="300"/>
      <c r="F64" s="300"/>
      <c r="G64" s="300"/>
      <c r="H64" s="300"/>
      <c r="I64" s="3" t="s">
        <v>20</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x14ac:dyDescent="0.25">
      <c r="A65" s="4" t="s">
        <v>13</v>
      </c>
      <c r="B65" s="301" t="s">
        <v>128</v>
      </c>
      <c r="C65" s="301"/>
      <c r="D65" s="301"/>
      <c r="E65" s="301"/>
      <c r="F65" s="301"/>
      <c r="G65" s="301"/>
      <c r="H65" s="301"/>
      <c r="I65" s="24">
        <f>(5.6*2*22)-(I31/100)*6</f>
        <v>152.31819999999999</v>
      </c>
      <c r="J65" s="3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x14ac:dyDescent="0.25">
      <c r="A66" s="4"/>
      <c r="B66" s="301" t="s">
        <v>40</v>
      </c>
      <c r="C66" s="301"/>
      <c r="D66" s="301"/>
      <c r="E66" s="301"/>
      <c r="F66" s="301"/>
      <c r="G66" s="301"/>
      <c r="H66" s="28">
        <v>5.6</v>
      </c>
      <c r="I66" s="24"/>
      <c r="J66" s="42"/>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7.25" customHeight="1" x14ac:dyDescent="0.25">
      <c r="A67" s="4"/>
      <c r="B67" s="301" t="s">
        <v>41</v>
      </c>
      <c r="C67" s="301"/>
      <c r="D67" s="301"/>
      <c r="E67" s="301"/>
      <c r="F67" s="301"/>
      <c r="G67" s="301"/>
      <c r="H67" s="24">
        <v>2</v>
      </c>
      <c r="I67" s="24"/>
      <c r="J67" s="42"/>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6" customHeight="1" x14ac:dyDescent="0.25">
      <c r="A68" s="4"/>
      <c r="B68" s="301" t="s">
        <v>42</v>
      </c>
      <c r="C68" s="301"/>
      <c r="D68" s="301"/>
      <c r="E68" s="301"/>
      <c r="F68" s="301"/>
      <c r="G68" s="301"/>
      <c r="H68" s="83">
        <v>22</v>
      </c>
      <c r="I68" s="24"/>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6" customHeight="1" x14ac:dyDescent="0.25">
      <c r="A69" s="4"/>
      <c r="B69" s="338" t="s">
        <v>73</v>
      </c>
      <c r="C69" s="338"/>
      <c r="D69" s="338"/>
      <c r="E69" s="338"/>
      <c r="F69" s="338"/>
      <c r="G69" s="338"/>
      <c r="H69" s="26">
        <v>0.06</v>
      </c>
      <c r="I69" s="36"/>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75" customHeight="1" x14ac:dyDescent="0.25">
      <c r="A70" s="4" t="s">
        <v>14</v>
      </c>
      <c r="B70" s="301" t="s">
        <v>127</v>
      </c>
      <c r="C70" s="301"/>
      <c r="D70" s="301"/>
      <c r="E70" s="301"/>
      <c r="F70" s="301"/>
      <c r="G70" s="301"/>
      <c r="H70" s="301"/>
      <c r="I70" s="32">
        <f>H72*H71</f>
        <v>380.16</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7.100000000000001" customHeight="1" x14ac:dyDescent="0.25">
      <c r="A71" s="4"/>
      <c r="B71" s="301" t="s">
        <v>129</v>
      </c>
      <c r="C71" s="301"/>
      <c r="D71" s="301"/>
      <c r="E71" s="301"/>
      <c r="F71" s="301"/>
      <c r="G71" s="301"/>
      <c r="H71" s="28">
        <v>17.28</v>
      </c>
      <c r="I71" s="24"/>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5.75" customHeight="1" x14ac:dyDescent="0.25">
      <c r="A72" s="25"/>
      <c r="B72" s="301" t="s">
        <v>43</v>
      </c>
      <c r="C72" s="301"/>
      <c r="D72" s="301"/>
      <c r="E72" s="301"/>
      <c r="F72" s="301"/>
      <c r="G72" s="301"/>
      <c r="H72" s="83">
        <v>22</v>
      </c>
      <c r="I72" s="24"/>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ht="15.75" customHeight="1" x14ac:dyDescent="0.25">
      <c r="A73" s="25"/>
      <c r="B73" s="301" t="s">
        <v>133</v>
      </c>
      <c r="C73" s="301"/>
      <c r="D73" s="301"/>
      <c r="E73" s="301"/>
      <c r="F73" s="301"/>
      <c r="G73" s="301"/>
      <c r="H73" s="84">
        <v>0.15</v>
      </c>
      <c r="I73" s="35">
        <f>H73*I70</f>
        <v>57.024000000000001</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ht="15.75" customHeight="1" x14ac:dyDescent="0.25">
      <c r="A74" s="85" t="s">
        <v>28</v>
      </c>
      <c r="B74" s="301" t="s">
        <v>130</v>
      </c>
      <c r="C74" s="301"/>
      <c r="D74" s="301"/>
      <c r="E74" s="301"/>
      <c r="F74" s="301"/>
      <c r="G74" s="301"/>
      <c r="H74" s="84"/>
      <c r="I74" s="24">
        <v>280.47000000000003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30.75" customHeight="1" x14ac:dyDescent="0.25">
      <c r="A75" s="85"/>
      <c r="B75" s="301" t="s">
        <v>221</v>
      </c>
      <c r="C75" s="301"/>
      <c r="D75" s="301"/>
      <c r="E75" s="301"/>
      <c r="F75" s="301"/>
      <c r="G75" s="301"/>
      <c r="H75" s="131">
        <v>0.33329999999999999</v>
      </c>
      <c r="I75" s="35">
        <f>I74*H75</f>
        <v>93.480651000000009</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75" customHeight="1" x14ac:dyDescent="0.25">
      <c r="A76" s="85" t="s">
        <v>31</v>
      </c>
      <c r="B76" s="301" t="s">
        <v>131</v>
      </c>
      <c r="C76" s="301"/>
      <c r="D76" s="301"/>
      <c r="E76" s="301"/>
      <c r="F76" s="301"/>
      <c r="G76" s="301"/>
      <c r="H76" s="132">
        <v>166.8</v>
      </c>
      <c r="I76" s="24">
        <f>H76/12</f>
        <v>13.9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75" customHeight="1" x14ac:dyDescent="0.25">
      <c r="A77" s="85" t="s">
        <v>8</v>
      </c>
      <c r="B77" s="301" t="s">
        <v>264</v>
      </c>
      <c r="C77" s="301"/>
      <c r="D77" s="301"/>
      <c r="E77" s="301"/>
      <c r="F77" s="301"/>
      <c r="G77" s="301"/>
      <c r="H77" s="47">
        <v>0.25</v>
      </c>
      <c r="I77" s="24">
        <f>H77*I31</f>
        <v>392.00749999999999</v>
      </c>
      <c r="J77" s="260" t="s">
        <v>263</v>
      </c>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x14ac:dyDescent="0.25">
      <c r="A78" s="12"/>
      <c r="B78" s="323" t="s">
        <v>1</v>
      </c>
      <c r="C78" s="323"/>
      <c r="D78" s="323"/>
      <c r="E78" s="323"/>
      <c r="F78" s="323"/>
      <c r="G78" s="323"/>
      <c r="H78" s="323"/>
      <c r="I78" s="8">
        <f>(I65+I70+I74+I76+I77)-I73-I75</f>
        <v>1068.3510490000001</v>
      </c>
      <c r="J78" s="42"/>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27.95" customHeight="1" x14ac:dyDescent="0.25">
      <c r="A79" s="341" t="s">
        <v>44</v>
      </c>
      <c r="B79" s="341"/>
      <c r="C79" s="341"/>
      <c r="D79" s="341"/>
      <c r="E79" s="341"/>
      <c r="F79" s="341"/>
      <c r="G79" s="341"/>
      <c r="H79" s="341"/>
      <c r="I79" s="341"/>
      <c r="J79" s="10"/>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 customHeight="1" x14ac:dyDescent="0.25">
      <c r="A80" s="342"/>
      <c r="B80" s="342"/>
      <c r="C80" s="342"/>
      <c r="D80" s="342"/>
      <c r="E80" s="342"/>
      <c r="F80" s="342"/>
      <c r="G80" s="342"/>
      <c r="H80" s="342"/>
      <c r="I80" s="342"/>
      <c r="J80" s="343"/>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95" customHeight="1" x14ac:dyDescent="0.25">
      <c r="A81" s="344"/>
      <c r="B81" s="344"/>
      <c r="C81" s="344"/>
      <c r="D81" s="344"/>
      <c r="E81" s="344"/>
      <c r="F81" s="344"/>
      <c r="G81" s="344"/>
      <c r="H81" s="344"/>
      <c r="I81" s="344"/>
      <c r="J81" s="345"/>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8.600000000000001" customHeight="1" x14ac:dyDescent="0.25">
      <c r="A82" s="284" t="s">
        <v>72</v>
      </c>
      <c r="B82" s="284"/>
      <c r="C82" s="284"/>
      <c r="D82" s="284"/>
      <c r="E82" s="284"/>
      <c r="F82" s="284"/>
      <c r="G82" s="284"/>
      <c r="H82" s="284"/>
      <c r="I82" s="284"/>
      <c r="J82" s="1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x14ac:dyDescent="0.25">
      <c r="A83" s="3">
        <v>2</v>
      </c>
      <c r="B83" s="300" t="s">
        <v>45</v>
      </c>
      <c r="C83" s="300"/>
      <c r="D83" s="300"/>
      <c r="E83" s="300"/>
      <c r="F83" s="300"/>
      <c r="G83" s="300"/>
      <c r="H83" s="300"/>
      <c r="I83" s="3" t="s">
        <v>20</v>
      </c>
      <c r="J83" s="11"/>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x14ac:dyDescent="0.25">
      <c r="A84" s="5" t="s">
        <v>18</v>
      </c>
      <c r="B84" s="301" t="s">
        <v>19</v>
      </c>
      <c r="C84" s="301"/>
      <c r="D84" s="301"/>
      <c r="E84" s="301"/>
      <c r="F84" s="301"/>
      <c r="G84" s="301"/>
      <c r="H84" s="301"/>
      <c r="I84" s="34">
        <f>I44</f>
        <v>540.99387044999992</v>
      </c>
      <c r="J84" s="11"/>
      <c r="K84" s="10"/>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x14ac:dyDescent="0.25">
      <c r="A85" s="5" t="s">
        <v>22</v>
      </c>
      <c r="B85" s="301" t="s">
        <v>23</v>
      </c>
      <c r="C85" s="301"/>
      <c r="D85" s="301"/>
      <c r="E85" s="301"/>
      <c r="F85" s="301"/>
      <c r="G85" s="301"/>
      <c r="H85" s="301"/>
      <c r="I85" s="34">
        <f>I59</f>
        <v>1151.1935603255999</v>
      </c>
      <c r="J85" s="11"/>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x14ac:dyDescent="0.25">
      <c r="A86" s="5" t="s">
        <v>38</v>
      </c>
      <c r="B86" s="301" t="s">
        <v>39</v>
      </c>
      <c r="C86" s="301"/>
      <c r="D86" s="301"/>
      <c r="E86" s="301"/>
      <c r="F86" s="301"/>
      <c r="G86" s="301"/>
      <c r="H86" s="301"/>
      <c r="I86" s="34">
        <f>I78</f>
        <v>1068.3510490000001</v>
      </c>
      <c r="J86" s="11"/>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x14ac:dyDescent="0.25">
      <c r="A87" s="300" t="s">
        <v>1</v>
      </c>
      <c r="B87" s="300"/>
      <c r="C87" s="300"/>
      <c r="D87" s="300"/>
      <c r="E87" s="300"/>
      <c r="F87" s="300"/>
      <c r="G87" s="300"/>
      <c r="H87" s="300"/>
      <c r="I87" s="38">
        <f>SUM(I84+I85+I86)</f>
        <v>2760.5384797755996</v>
      </c>
      <c r="J87" s="1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 customHeight="1" x14ac:dyDescent="0.25">
      <c r="A88" s="339"/>
      <c r="B88" s="339"/>
      <c r="C88" s="339"/>
      <c r="D88" s="339"/>
      <c r="E88" s="339"/>
      <c r="F88" s="339"/>
      <c r="G88" s="339"/>
      <c r="H88" s="339"/>
      <c r="I88" s="339"/>
      <c r="J88" s="339"/>
      <c r="K88" s="3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x14ac:dyDescent="0.25">
      <c r="A89" s="339"/>
      <c r="B89" s="339"/>
      <c r="C89" s="339"/>
      <c r="D89" s="339"/>
      <c r="E89" s="339"/>
      <c r="F89" s="339"/>
      <c r="G89" s="339"/>
      <c r="H89" s="339"/>
      <c r="I89" s="339"/>
      <c r="J89" s="339"/>
      <c r="K89" s="34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s="13" customFormat="1" x14ac:dyDescent="0.25">
      <c r="A90" s="322" t="s">
        <v>46</v>
      </c>
      <c r="B90" s="322"/>
      <c r="C90" s="322"/>
      <c r="D90" s="322"/>
      <c r="E90" s="322"/>
      <c r="F90" s="322"/>
      <c r="G90" s="322"/>
      <c r="H90" s="322"/>
      <c r="I90" s="322"/>
      <c r="J90" s="322"/>
      <c r="K90" s="15"/>
    </row>
    <row r="91" spans="1:256" x14ac:dyDescent="0.25">
      <c r="A91" s="6">
        <v>3</v>
      </c>
      <c r="B91" s="323" t="s">
        <v>47</v>
      </c>
      <c r="C91" s="323"/>
      <c r="D91" s="323"/>
      <c r="E91" s="323"/>
      <c r="F91" s="323"/>
      <c r="G91" s="323"/>
      <c r="H91" s="323"/>
      <c r="I91" s="6" t="s">
        <v>77</v>
      </c>
      <c r="J91" s="6" t="s">
        <v>48</v>
      </c>
      <c r="K91" s="73"/>
      <c r="L91" s="44"/>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x14ac:dyDescent="0.25">
      <c r="A92" s="4" t="s">
        <v>13</v>
      </c>
      <c r="B92" s="301" t="s">
        <v>82</v>
      </c>
      <c r="C92" s="301"/>
      <c r="D92" s="301"/>
      <c r="E92" s="301"/>
      <c r="F92" s="301"/>
      <c r="G92" s="301"/>
      <c r="H92" s="301"/>
      <c r="I92" s="26">
        <f>(1/12*0.05*100%)</f>
        <v>4.1666666666666666E-3</v>
      </c>
      <c r="J92" s="32">
        <f>I34*I92</f>
        <v>10.780206249999999</v>
      </c>
      <c r="K92" s="74"/>
      <c r="L92" s="46"/>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x14ac:dyDescent="0.25">
      <c r="A93" s="4" t="s">
        <v>14</v>
      </c>
      <c r="B93" s="347" t="s">
        <v>74</v>
      </c>
      <c r="C93" s="348"/>
      <c r="D93" s="348"/>
      <c r="E93" s="348"/>
      <c r="F93" s="348"/>
      <c r="G93" s="348"/>
      <c r="H93" s="349"/>
      <c r="I93" s="47">
        <f>(8%*0.42%)</f>
        <v>3.3599999999999998E-4</v>
      </c>
      <c r="J93" s="32">
        <f>I34*I93</f>
        <v>0.86931583199999996</v>
      </c>
      <c r="K93" s="75"/>
      <c r="L93" s="44"/>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s="49" customFormat="1" ht="27.95" customHeight="1" x14ac:dyDescent="0.2">
      <c r="A94" s="61" t="s">
        <v>28</v>
      </c>
      <c r="B94" s="354" t="s">
        <v>75</v>
      </c>
      <c r="C94" s="354"/>
      <c r="D94" s="354"/>
      <c r="E94" s="354"/>
      <c r="F94" s="354"/>
      <c r="G94" s="354"/>
      <c r="H94" s="354"/>
      <c r="I94" s="50">
        <f>(((1+2/12+(1/3*1/12))*(0.08*0.4*0.9*100%)))</f>
        <v>3.44E-2</v>
      </c>
      <c r="J94" s="32">
        <f>I34*I94</f>
        <v>89.001382800000002</v>
      </c>
      <c r="K94" s="76"/>
      <c r="L94" s="52"/>
    </row>
    <row r="95" spans="1:256" ht="31.7" customHeight="1" x14ac:dyDescent="0.25">
      <c r="A95" s="4" t="s">
        <v>31</v>
      </c>
      <c r="B95" s="301" t="s">
        <v>78</v>
      </c>
      <c r="C95" s="301"/>
      <c r="D95" s="301"/>
      <c r="E95" s="301"/>
      <c r="F95" s="301"/>
      <c r="G95" s="301"/>
      <c r="H95" s="301"/>
      <c r="I95" s="54">
        <f>(7/30)/12*100%</f>
        <v>1.9444444444444445E-2</v>
      </c>
      <c r="J95" s="32">
        <f>I34*I95</f>
        <v>50.307629166666665</v>
      </c>
      <c r="K95" s="42"/>
      <c r="L95" s="44"/>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75" customHeight="1" x14ac:dyDescent="0.25">
      <c r="A96" s="4" t="s">
        <v>8</v>
      </c>
      <c r="B96" s="346" t="s">
        <v>76</v>
      </c>
      <c r="C96" s="346"/>
      <c r="D96" s="346"/>
      <c r="E96" s="346"/>
      <c r="F96" s="346"/>
      <c r="G96" s="346"/>
      <c r="H96" s="346"/>
      <c r="I96" s="23">
        <f>36.8%*1.94%</f>
        <v>7.1392000000000001E-3</v>
      </c>
      <c r="J96" s="32">
        <f>I34*I96</f>
        <v>18.470891630400001</v>
      </c>
      <c r="K96" s="42"/>
      <c r="L96" s="55"/>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x14ac:dyDescent="0.25">
      <c r="A97" s="4" t="s">
        <v>34</v>
      </c>
      <c r="B97" s="347" t="s">
        <v>83</v>
      </c>
      <c r="C97" s="348"/>
      <c r="D97" s="348"/>
      <c r="E97" s="348"/>
      <c r="F97" s="348"/>
      <c r="G97" s="348"/>
      <c r="H97" s="349"/>
      <c r="I97" s="53">
        <f>0.08*0.0194*0.4*100%</f>
        <v>6.2080000000000002E-4</v>
      </c>
      <c r="J97" s="32">
        <f>I34*I97</f>
        <v>1.6061644896</v>
      </c>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75" customHeight="1" x14ac:dyDescent="0.25">
      <c r="A98" s="60"/>
      <c r="B98" s="314" t="s">
        <v>86</v>
      </c>
      <c r="C98" s="315"/>
      <c r="D98" s="315"/>
      <c r="E98" s="315"/>
      <c r="F98" s="315"/>
      <c r="G98" s="315"/>
      <c r="H98" s="316"/>
      <c r="I98" s="51">
        <f>SUM(I92:I97)</f>
        <v>6.6107111111111116E-2</v>
      </c>
      <c r="J98" s="33">
        <f>SUM(J92:J97)</f>
        <v>171.03559016866666</v>
      </c>
      <c r="K98" s="42"/>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95" customHeight="1" x14ac:dyDescent="0.25">
      <c r="A99" s="350"/>
      <c r="B99" s="350"/>
      <c r="C99" s="350"/>
      <c r="D99" s="350"/>
      <c r="E99" s="350"/>
      <c r="F99" s="350"/>
      <c r="G99" s="350"/>
      <c r="H99" s="350"/>
      <c r="I99" s="350"/>
      <c r="J99" s="35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x14ac:dyDescent="0.25">
      <c r="A100" s="352"/>
      <c r="B100" s="352"/>
      <c r="C100" s="352"/>
      <c r="D100" s="352"/>
      <c r="E100" s="352"/>
      <c r="F100" s="352"/>
      <c r="G100" s="352"/>
      <c r="H100" s="352"/>
      <c r="I100" s="352"/>
      <c r="J100" s="353"/>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8.600000000000001" customHeight="1" x14ac:dyDescent="0.25">
      <c r="A101" s="284" t="s">
        <v>49</v>
      </c>
      <c r="B101" s="284"/>
      <c r="C101" s="284"/>
      <c r="D101" s="284"/>
      <c r="E101" s="284"/>
      <c r="F101" s="284"/>
      <c r="G101" s="284"/>
      <c r="H101" s="284"/>
      <c r="I101" s="284"/>
      <c r="J101" s="284"/>
      <c r="K101" s="11"/>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s="43" customFormat="1" ht="18.95" customHeight="1" x14ac:dyDescent="0.25">
      <c r="A102" s="284" t="s">
        <v>50</v>
      </c>
      <c r="B102" s="284"/>
      <c r="C102" s="284"/>
      <c r="D102" s="284"/>
      <c r="E102" s="284"/>
      <c r="F102" s="284"/>
      <c r="G102" s="284"/>
      <c r="H102" s="284"/>
      <c r="I102" s="284"/>
      <c r="J102" s="284"/>
      <c r="K102" s="77"/>
    </row>
    <row r="103" spans="1:256" ht="15.75" customHeight="1" x14ac:dyDescent="0.25">
      <c r="A103" s="7" t="s">
        <v>51</v>
      </c>
      <c r="B103" s="323" t="s">
        <v>52</v>
      </c>
      <c r="C103" s="323"/>
      <c r="D103" s="323"/>
      <c r="E103" s="323"/>
      <c r="F103" s="323"/>
      <c r="G103" s="323"/>
      <c r="H103" s="323"/>
      <c r="I103" s="6" t="s">
        <v>79</v>
      </c>
      <c r="J103" s="7" t="s">
        <v>20</v>
      </c>
      <c r="K103" s="11"/>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x14ac:dyDescent="0.25">
      <c r="A104" s="4" t="s">
        <v>13</v>
      </c>
      <c r="B104" s="301" t="s">
        <v>81</v>
      </c>
      <c r="C104" s="301"/>
      <c r="D104" s="301"/>
      <c r="E104" s="301"/>
      <c r="F104" s="301"/>
      <c r="G104" s="301"/>
      <c r="H104" s="301"/>
      <c r="I104" s="54">
        <f>(5/30/12)*100%</f>
        <v>1.3888888888888888E-2</v>
      </c>
      <c r="J104" s="32">
        <f>I34*I104</f>
        <v>35.934020833333328</v>
      </c>
      <c r="K104" s="11"/>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ht="15.75" customHeight="1" x14ac:dyDescent="0.25">
      <c r="A105" s="4" t="s">
        <v>14</v>
      </c>
      <c r="B105" s="301" t="s">
        <v>134</v>
      </c>
      <c r="C105" s="301"/>
      <c r="D105" s="301"/>
      <c r="E105" s="301"/>
      <c r="F105" s="301"/>
      <c r="G105" s="301"/>
      <c r="H105" s="301"/>
      <c r="I105" s="118">
        <f>(5/30/12)*0.015*100%</f>
        <v>2.0833333333333332E-4</v>
      </c>
      <c r="J105" s="32">
        <f>I105*I34</f>
        <v>0.53901031249999998</v>
      </c>
      <c r="K105" s="11"/>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x14ac:dyDescent="0.25">
      <c r="A106" s="4" t="s">
        <v>28</v>
      </c>
      <c r="B106" s="301" t="s">
        <v>85</v>
      </c>
      <c r="C106" s="301"/>
      <c r="D106" s="301"/>
      <c r="E106" s="301"/>
      <c r="F106" s="301"/>
      <c r="G106" s="301"/>
      <c r="H106" s="301"/>
      <c r="I106" s="57">
        <f>(1/12)*0.0178*100%/2</f>
        <v>7.4166666666666662E-4</v>
      </c>
      <c r="J106" s="32">
        <f>I34*I106</f>
        <v>1.9188767124999999</v>
      </c>
      <c r="K106" s="11"/>
      <c r="L106" s="10"/>
      <c r="M106" s="10"/>
      <c r="N106" s="10"/>
      <c r="O106" s="56"/>
      <c r="P106" s="48"/>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x14ac:dyDescent="0.25">
      <c r="A107" s="4" t="s">
        <v>31</v>
      </c>
      <c r="B107" s="301" t="s">
        <v>84</v>
      </c>
      <c r="C107" s="301"/>
      <c r="D107" s="301"/>
      <c r="E107" s="301"/>
      <c r="F107" s="301"/>
      <c r="G107" s="301"/>
      <c r="H107" s="301"/>
      <c r="I107" s="57">
        <f>11.11%*5.28%*50%</f>
        <v>2.9330399999999996E-3</v>
      </c>
      <c r="J107" s="32">
        <f>I34*I107</f>
        <v>7.5885062734799984</v>
      </c>
      <c r="K107" s="11"/>
      <c r="L107" s="59"/>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x14ac:dyDescent="0.25">
      <c r="A108" s="1" t="s">
        <v>8</v>
      </c>
      <c r="B108" s="301" t="s">
        <v>80</v>
      </c>
      <c r="C108" s="301"/>
      <c r="D108" s="301"/>
      <c r="E108" s="301"/>
      <c r="F108" s="301"/>
      <c r="G108" s="301"/>
      <c r="H108" s="301"/>
      <c r="I108" s="54">
        <f>(1/30/12)*100%</f>
        <v>2.7777777777777779E-3</v>
      </c>
      <c r="J108" s="32">
        <f>I34*I108</f>
        <v>7.1868041666666667</v>
      </c>
      <c r="K108" s="11"/>
      <c r="L108" s="48"/>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x14ac:dyDescent="0.25">
      <c r="A109" s="60"/>
      <c r="B109" s="314" t="s">
        <v>86</v>
      </c>
      <c r="C109" s="315"/>
      <c r="D109" s="315"/>
      <c r="E109" s="315"/>
      <c r="F109" s="315"/>
      <c r="G109" s="315"/>
      <c r="H109" s="316"/>
      <c r="I109" s="58">
        <f>SUM(I104:I108)</f>
        <v>2.0549706666666664E-2</v>
      </c>
      <c r="J109" s="40">
        <f>SUM(J104:J108)</f>
        <v>53.167218298479995</v>
      </c>
      <c r="K109" s="11"/>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 customHeight="1" x14ac:dyDescent="0.25">
      <c r="A110" s="358"/>
      <c r="B110" s="358"/>
      <c r="C110" s="358"/>
      <c r="D110" s="358"/>
      <c r="E110" s="358"/>
      <c r="F110" s="358"/>
      <c r="G110" s="358"/>
      <c r="H110" s="358"/>
      <c r="I110" s="358"/>
      <c r="J110" s="358"/>
      <c r="K110" s="227"/>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 customHeight="1" x14ac:dyDescent="0.25">
      <c r="A111" s="359"/>
      <c r="B111" s="359"/>
      <c r="C111" s="359"/>
      <c r="D111" s="359"/>
      <c r="E111" s="359"/>
      <c r="F111" s="359"/>
      <c r="G111" s="359"/>
      <c r="H111" s="359"/>
      <c r="I111" s="359"/>
      <c r="J111" s="359"/>
      <c r="K111" s="227"/>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s="86" customFormat="1" ht="15.75" x14ac:dyDescent="0.25">
      <c r="A112" s="355" t="s">
        <v>253</v>
      </c>
      <c r="B112" s="355"/>
      <c r="C112" s="355"/>
      <c r="D112" s="355"/>
      <c r="E112" s="355"/>
      <c r="F112" s="355"/>
      <c r="G112" s="355"/>
      <c r="H112" s="355"/>
      <c r="I112" s="355"/>
    </row>
    <row r="113" spans="1:256" s="86" customFormat="1" ht="15.75" x14ac:dyDescent="0.25">
      <c r="A113" s="223"/>
    </row>
    <row r="114" spans="1:256" s="86" customFormat="1" ht="15.75" x14ac:dyDescent="0.25">
      <c r="A114" s="113" t="s">
        <v>53</v>
      </c>
      <c r="B114" s="356" t="s">
        <v>254</v>
      </c>
      <c r="C114" s="356"/>
      <c r="D114" s="356"/>
      <c r="E114" s="356"/>
      <c r="F114" s="356"/>
      <c r="G114" s="356"/>
      <c r="H114" s="356"/>
      <c r="I114" s="113" t="s">
        <v>20</v>
      </c>
    </row>
    <row r="115" spans="1:256" s="86" customFormat="1" ht="15.75" x14ac:dyDescent="0.25">
      <c r="A115" s="219" t="s">
        <v>13</v>
      </c>
      <c r="B115" s="357" t="s">
        <v>255</v>
      </c>
      <c r="C115" s="357"/>
      <c r="D115" s="357"/>
      <c r="E115" s="357"/>
      <c r="F115" s="357"/>
      <c r="G115" s="357"/>
      <c r="H115" s="357"/>
      <c r="I115" s="224">
        <f>13.9*15</f>
        <v>208.5</v>
      </c>
    </row>
    <row r="116" spans="1:256" s="86" customFormat="1" ht="15.75" x14ac:dyDescent="0.25">
      <c r="A116" s="356" t="s">
        <v>1</v>
      </c>
      <c r="B116" s="356"/>
      <c r="C116" s="356"/>
      <c r="D116" s="356"/>
      <c r="E116" s="356"/>
      <c r="F116" s="356"/>
      <c r="G116" s="356"/>
      <c r="H116" s="356"/>
      <c r="I116" s="225">
        <f>I115</f>
        <v>208.5</v>
      </c>
    </row>
    <row r="117" spans="1:256" ht="15" customHeight="1" x14ac:dyDescent="0.25">
      <c r="A117" s="358"/>
      <c r="B117" s="358"/>
      <c r="C117" s="358"/>
      <c r="D117" s="358"/>
      <c r="E117" s="358"/>
      <c r="F117" s="358"/>
      <c r="G117" s="358"/>
      <c r="H117" s="358"/>
      <c r="I117" s="358"/>
      <c r="J117" s="226"/>
      <c r="K117" s="227"/>
      <c r="L117" s="10"/>
      <c r="M117" s="10"/>
      <c r="N117" s="10"/>
      <c r="O117" s="10"/>
      <c r="P117" s="10"/>
      <c r="Q117" s="10"/>
      <c r="R117" s="10"/>
      <c r="S117" s="10"/>
      <c r="T117" s="10"/>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row>
    <row r="118" spans="1:256" ht="18.95" customHeight="1" x14ac:dyDescent="0.25">
      <c r="A118" s="381"/>
      <c r="B118" s="381"/>
      <c r="C118" s="381"/>
      <c r="D118" s="381"/>
      <c r="E118" s="381"/>
      <c r="F118" s="381"/>
      <c r="G118" s="381"/>
      <c r="H118" s="381"/>
      <c r="I118" s="381"/>
      <c r="J118" s="226"/>
      <c r="K118" s="227"/>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0"/>
      <c r="EU118" s="10"/>
      <c r="EV118" s="10"/>
      <c r="EW118" s="10"/>
      <c r="EX118" s="10"/>
      <c r="EY118" s="10"/>
      <c r="EZ118" s="10"/>
      <c r="FA118" s="10"/>
      <c r="FB118" s="10"/>
      <c r="FC118" s="10"/>
      <c r="FD118" s="10"/>
      <c r="FE118" s="10"/>
      <c r="FF118" s="10"/>
      <c r="FG118" s="10"/>
      <c r="FH118" s="10"/>
      <c r="FI118" s="10"/>
      <c r="FJ118" s="10"/>
      <c r="FK118" s="10"/>
      <c r="FL118" s="10"/>
      <c r="FM118" s="10"/>
      <c r="FN118" s="10"/>
      <c r="FO118" s="10"/>
      <c r="FP118" s="10"/>
      <c r="FQ118" s="10"/>
      <c r="FR118" s="10"/>
      <c r="FS118" s="10"/>
      <c r="FT118" s="10"/>
      <c r="FU118" s="10"/>
      <c r="FV118" s="10"/>
      <c r="FW118" s="10"/>
      <c r="FX118" s="10"/>
      <c r="FY118" s="10"/>
      <c r="FZ118" s="10"/>
      <c r="GA118" s="10"/>
      <c r="GB118" s="10"/>
      <c r="GC118" s="10"/>
      <c r="GD118" s="10"/>
      <c r="GE118" s="10"/>
      <c r="GF118" s="10"/>
      <c r="GG118" s="10"/>
      <c r="GH118" s="10"/>
      <c r="GI118" s="10"/>
      <c r="GJ118" s="10"/>
      <c r="GK118" s="10"/>
      <c r="GL118" s="10"/>
      <c r="GM118" s="10"/>
      <c r="GN118" s="10"/>
      <c r="GO118" s="10"/>
      <c r="GP118" s="10"/>
      <c r="GQ118" s="10"/>
      <c r="GR118" s="10"/>
      <c r="GS118" s="10"/>
      <c r="GT118" s="10"/>
      <c r="GU118" s="10"/>
      <c r="GV118" s="10"/>
      <c r="GW118" s="10"/>
      <c r="GX118" s="10"/>
      <c r="GY118" s="10"/>
      <c r="GZ118" s="10"/>
      <c r="HA118" s="10"/>
      <c r="HB118" s="10"/>
      <c r="HC118" s="10"/>
      <c r="HD118" s="10"/>
      <c r="HE118" s="10"/>
      <c r="HF118" s="10"/>
      <c r="HG118" s="10"/>
      <c r="HH118" s="10"/>
      <c r="HI118" s="10"/>
      <c r="HJ118" s="10"/>
      <c r="HK118" s="10"/>
      <c r="HL118" s="10"/>
      <c r="HM118" s="10"/>
      <c r="HN118" s="10"/>
      <c r="HO118" s="10"/>
      <c r="HP118" s="10"/>
      <c r="HQ118" s="10"/>
      <c r="HR118" s="10"/>
      <c r="HS118" s="10"/>
      <c r="HT118" s="10"/>
      <c r="HU118" s="10"/>
      <c r="HV118" s="10"/>
      <c r="HW118" s="10"/>
      <c r="HX118" s="10"/>
      <c r="HY118" s="10"/>
      <c r="HZ118" s="10"/>
      <c r="IA118" s="10"/>
      <c r="IB118" s="10"/>
      <c r="IC118" s="10"/>
      <c r="ID118" s="10"/>
      <c r="IE118" s="10"/>
      <c r="IF118" s="10"/>
      <c r="IG118" s="10"/>
      <c r="IH118" s="10"/>
      <c r="II118" s="10"/>
      <c r="IJ118" s="10"/>
      <c r="IK118" s="10"/>
      <c r="IL118" s="10"/>
      <c r="IM118" s="10"/>
      <c r="IN118" s="10"/>
      <c r="IO118" s="10"/>
      <c r="IP118" s="10"/>
      <c r="IQ118" s="10"/>
      <c r="IR118" s="10"/>
      <c r="IS118" s="10"/>
      <c r="IT118" s="10"/>
      <c r="IU118" s="10"/>
      <c r="IV118" s="10"/>
    </row>
    <row r="119" spans="1:256" x14ac:dyDescent="0.25">
      <c r="A119" s="284" t="s">
        <v>54</v>
      </c>
      <c r="B119" s="284"/>
      <c r="C119" s="284"/>
      <c r="D119" s="284"/>
      <c r="E119" s="284"/>
      <c r="F119" s="284"/>
      <c r="G119" s="284"/>
      <c r="H119" s="284"/>
      <c r="I119" s="284"/>
      <c r="J119" s="11"/>
      <c r="K119" s="10"/>
      <c r="L119" s="10"/>
      <c r="M119" s="10"/>
      <c r="N119" s="10"/>
      <c r="O119" s="10"/>
      <c r="P119" s="10"/>
      <c r="Q119" s="10"/>
      <c r="R119" s="10"/>
      <c r="S119" s="10"/>
      <c r="T119" s="10"/>
      <c r="U119" s="10"/>
      <c r="V119" s="10"/>
      <c r="W119" s="10"/>
      <c r="X119" s="10"/>
      <c r="Y119" s="10"/>
      <c r="Z119" s="10"/>
      <c r="AA119" s="10"/>
      <c r="AB119" s="10"/>
      <c r="AC119" s="10"/>
      <c r="AD119" s="10"/>
      <c r="AE119" s="10"/>
      <c r="AF119" s="10"/>
      <c r="AG119" s="10"/>
      <c r="AH119" s="10"/>
      <c r="AI119" s="10"/>
      <c r="AJ119" s="10"/>
      <c r="AK119" s="10"/>
      <c r="AL119" s="10"/>
      <c r="AM119" s="10"/>
      <c r="AN119" s="10"/>
      <c r="AO119" s="10"/>
      <c r="AP119" s="10"/>
      <c r="AQ119" s="10"/>
      <c r="AR119" s="10"/>
      <c r="AS119" s="10"/>
      <c r="AT119" s="10"/>
      <c r="AU119" s="10"/>
      <c r="AV119" s="10"/>
      <c r="AW119" s="10"/>
      <c r="AX119" s="10"/>
      <c r="AY119" s="10"/>
      <c r="AZ119" s="10"/>
      <c r="BA119" s="10"/>
      <c r="BB119" s="10"/>
      <c r="BC119" s="10"/>
      <c r="BD119" s="10"/>
      <c r="BE119" s="10"/>
      <c r="BF119" s="10"/>
      <c r="BG119" s="10"/>
      <c r="BH119" s="10"/>
      <c r="BI119" s="10"/>
      <c r="BJ119" s="10"/>
      <c r="BK119" s="10"/>
      <c r="BL119" s="10"/>
      <c r="BM119" s="10"/>
      <c r="BN119" s="10"/>
      <c r="BO119" s="10"/>
      <c r="BP119" s="10"/>
      <c r="BQ119" s="10"/>
      <c r="BR119" s="10"/>
      <c r="BS119" s="10"/>
      <c r="BT119" s="10"/>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0"/>
      <c r="CS119" s="10"/>
      <c r="CT119" s="10"/>
      <c r="CU119" s="10"/>
      <c r="CV119" s="10"/>
      <c r="CW119" s="10"/>
      <c r="CX119" s="10"/>
      <c r="CY119" s="10"/>
      <c r="CZ119" s="10"/>
      <c r="DA119" s="10"/>
      <c r="DB119" s="10"/>
      <c r="DC119" s="10"/>
      <c r="DD119" s="10"/>
      <c r="DE119" s="10"/>
      <c r="DF119" s="10"/>
      <c r="DG119" s="10"/>
      <c r="DH119" s="10"/>
      <c r="DI119" s="10"/>
      <c r="DJ119" s="10"/>
      <c r="DK119" s="10"/>
      <c r="DL119" s="10"/>
      <c r="DM119" s="10"/>
      <c r="DN119" s="10"/>
      <c r="DO119" s="10"/>
      <c r="DP119" s="10"/>
      <c r="DQ119" s="10"/>
      <c r="DR119" s="10"/>
      <c r="DS119" s="10"/>
      <c r="DT119" s="10"/>
      <c r="DU119" s="10"/>
      <c r="DV119" s="10"/>
      <c r="DW119" s="10"/>
      <c r="DX119" s="10"/>
      <c r="DY119" s="10"/>
      <c r="DZ119" s="10"/>
      <c r="EA119" s="10"/>
      <c r="EB119" s="10"/>
      <c r="EC119" s="10"/>
      <c r="ED119" s="10"/>
      <c r="EE119" s="10"/>
      <c r="EF119" s="10"/>
      <c r="EG119" s="10"/>
      <c r="EH119" s="10"/>
      <c r="EI119" s="10"/>
      <c r="EJ119" s="10"/>
      <c r="EK119" s="10"/>
      <c r="EL119" s="10"/>
      <c r="EM119" s="10"/>
      <c r="EN119" s="10"/>
      <c r="EO119" s="10"/>
      <c r="EP119" s="10"/>
      <c r="EQ119" s="10"/>
      <c r="ER119" s="10"/>
      <c r="ES119" s="10"/>
      <c r="ET119" s="10"/>
      <c r="EU119" s="10"/>
      <c r="EV119" s="10"/>
      <c r="EW119" s="10"/>
      <c r="EX119" s="10"/>
      <c r="EY119" s="10"/>
      <c r="EZ119" s="10"/>
      <c r="FA119" s="10"/>
      <c r="FB119" s="10"/>
      <c r="FC119" s="10"/>
      <c r="FD119" s="10"/>
      <c r="FE119" s="10"/>
      <c r="FF119" s="10"/>
      <c r="FG119" s="10"/>
      <c r="FH119" s="10"/>
      <c r="FI119" s="10"/>
      <c r="FJ119" s="10"/>
      <c r="FK119" s="10"/>
      <c r="FL119" s="10"/>
      <c r="FM119" s="10"/>
      <c r="FN119" s="10"/>
      <c r="FO119" s="10"/>
      <c r="FP119" s="10"/>
      <c r="FQ119" s="10"/>
      <c r="FR119" s="10"/>
      <c r="FS119" s="10"/>
      <c r="FT119" s="10"/>
      <c r="FU119" s="10"/>
      <c r="FV119" s="10"/>
      <c r="FW119" s="10"/>
      <c r="FX119" s="10"/>
      <c r="FY119" s="10"/>
      <c r="FZ119" s="10"/>
      <c r="GA119" s="10"/>
      <c r="GB119" s="10"/>
      <c r="GC119" s="10"/>
      <c r="GD119" s="10"/>
      <c r="GE119" s="10"/>
      <c r="GF119" s="10"/>
      <c r="GG119" s="10"/>
      <c r="GH119" s="10"/>
      <c r="GI119" s="10"/>
      <c r="GJ119" s="10"/>
      <c r="GK119" s="10"/>
      <c r="GL119" s="10"/>
      <c r="GM119" s="10"/>
      <c r="GN119" s="10"/>
      <c r="GO119" s="10"/>
      <c r="GP119" s="10"/>
      <c r="GQ119" s="10"/>
      <c r="GR119" s="10"/>
      <c r="GS119" s="10"/>
      <c r="GT119" s="10"/>
      <c r="GU119" s="10"/>
      <c r="GV119" s="10"/>
      <c r="GW119" s="10"/>
      <c r="GX119" s="10"/>
      <c r="GY119" s="10"/>
      <c r="GZ119" s="10"/>
      <c r="HA119" s="10"/>
      <c r="HB119" s="10"/>
      <c r="HC119" s="10"/>
      <c r="HD119" s="10"/>
      <c r="HE119" s="10"/>
      <c r="HF119" s="10"/>
      <c r="HG119" s="10"/>
      <c r="HH119" s="10"/>
      <c r="HI119" s="10"/>
      <c r="HJ119" s="10"/>
      <c r="HK119" s="10"/>
      <c r="HL119" s="10"/>
      <c r="HM119" s="10"/>
      <c r="HN119" s="10"/>
      <c r="HO119" s="10"/>
      <c r="HP119" s="10"/>
      <c r="HQ119" s="10"/>
      <c r="HR119" s="10"/>
      <c r="HS119" s="10"/>
      <c r="HT119" s="10"/>
      <c r="HU119" s="10"/>
      <c r="HV119" s="10"/>
      <c r="HW119" s="10"/>
      <c r="HX119" s="10"/>
      <c r="HY119" s="10"/>
      <c r="HZ119" s="10"/>
      <c r="IA119" s="10"/>
      <c r="IB119" s="10"/>
      <c r="IC119" s="10"/>
      <c r="ID119" s="10"/>
      <c r="IE119" s="10"/>
      <c r="IF119" s="10"/>
      <c r="IG119" s="10"/>
      <c r="IH119" s="10"/>
      <c r="II119" s="10"/>
      <c r="IJ119" s="10"/>
      <c r="IK119" s="10"/>
      <c r="IL119" s="10"/>
      <c r="IM119" s="10"/>
      <c r="IN119" s="10"/>
      <c r="IO119" s="10"/>
      <c r="IP119" s="10"/>
      <c r="IQ119" s="10"/>
      <c r="IR119" s="10"/>
      <c r="IS119" s="10"/>
      <c r="IT119" s="10"/>
      <c r="IU119" s="10"/>
      <c r="IV119" s="10"/>
    </row>
    <row r="120" spans="1:256" x14ac:dyDescent="0.25">
      <c r="A120" s="3">
        <v>4</v>
      </c>
      <c r="B120" s="323" t="s">
        <v>55</v>
      </c>
      <c r="C120" s="323"/>
      <c r="D120" s="323"/>
      <c r="E120" s="323"/>
      <c r="F120" s="323"/>
      <c r="G120" s="323"/>
      <c r="H120" s="323"/>
      <c r="I120" s="8" t="s">
        <v>20</v>
      </c>
      <c r="J120" s="11"/>
      <c r="K120" s="10"/>
      <c r="L120" s="10"/>
      <c r="M120" s="10"/>
      <c r="N120" s="10"/>
      <c r="O120" s="10"/>
      <c r="P120" s="10"/>
      <c r="Q120" s="10"/>
      <c r="R120" s="10"/>
      <c r="S120" s="10"/>
      <c r="T120" s="10"/>
      <c r="U120" s="10"/>
      <c r="V120" s="10"/>
      <c r="W120" s="10"/>
      <c r="X120" s="10"/>
      <c r="Y120" s="10"/>
      <c r="Z120" s="10"/>
      <c r="AA120" s="10"/>
      <c r="AB120" s="10"/>
      <c r="AC120" s="10"/>
      <c r="AD120" s="10"/>
      <c r="AE120" s="10"/>
      <c r="AF120" s="10"/>
      <c r="AG120" s="10"/>
      <c r="AH120" s="10"/>
      <c r="AI120" s="10"/>
      <c r="AJ120" s="10"/>
      <c r="AK120" s="10"/>
      <c r="AL120" s="10"/>
      <c r="AM120" s="10"/>
      <c r="AN120" s="10"/>
      <c r="AO120" s="10"/>
      <c r="AP120" s="10"/>
      <c r="AQ120" s="10"/>
      <c r="AR120" s="10"/>
      <c r="AS120" s="10"/>
      <c r="AT120" s="10"/>
      <c r="AU120" s="10"/>
      <c r="AV120" s="10"/>
      <c r="AW120" s="10"/>
      <c r="AX120" s="10"/>
      <c r="AY120" s="10"/>
      <c r="AZ120" s="10"/>
      <c r="BA120" s="10"/>
      <c r="BB120" s="10"/>
      <c r="BC120" s="10"/>
      <c r="BD120" s="10"/>
      <c r="BE120" s="10"/>
      <c r="BF120" s="10"/>
      <c r="BG120" s="10"/>
      <c r="BH120" s="10"/>
      <c r="BI120" s="10"/>
      <c r="BJ120" s="10"/>
      <c r="BK120" s="10"/>
      <c r="BL120" s="10"/>
      <c r="BM120" s="10"/>
      <c r="BN120" s="10"/>
      <c r="BO120" s="10"/>
      <c r="BP120" s="10"/>
      <c r="BQ120" s="10"/>
      <c r="BR120" s="10"/>
      <c r="BS120" s="10"/>
      <c r="BT120" s="10"/>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0"/>
      <c r="CS120" s="10"/>
      <c r="CT120" s="10"/>
      <c r="CU120" s="10"/>
      <c r="CV120" s="10"/>
      <c r="CW120" s="10"/>
      <c r="CX120" s="10"/>
      <c r="CY120" s="10"/>
      <c r="CZ120" s="10"/>
      <c r="DA120" s="10"/>
      <c r="DB120" s="10"/>
      <c r="DC120" s="10"/>
      <c r="DD120" s="10"/>
      <c r="DE120" s="10"/>
      <c r="DF120" s="10"/>
      <c r="DG120" s="10"/>
      <c r="DH120" s="10"/>
      <c r="DI120" s="10"/>
      <c r="DJ120" s="10"/>
      <c r="DK120" s="10"/>
      <c r="DL120" s="10"/>
      <c r="DM120" s="10"/>
      <c r="DN120" s="10"/>
      <c r="DO120" s="10"/>
      <c r="DP120" s="10"/>
      <c r="DQ120" s="10"/>
      <c r="DR120" s="10"/>
      <c r="DS120" s="10"/>
      <c r="DT120" s="10"/>
      <c r="DU120" s="10"/>
      <c r="DV120" s="10"/>
      <c r="DW120" s="10"/>
      <c r="DX120" s="10"/>
      <c r="DY120" s="10"/>
      <c r="DZ120" s="10"/>
      <c r="EA120" s="10"/>
      <c r="EB120" s="10"/>
      <c r="EC120" s="10"/>
      <c r="ED120" s="10"/>
      <c r="EE120" s="10"/>
      <c r="EF120" s="10"/>
      <c r="EG120" s="10"/>
      <c r="EH120" s="10"/>
      <c r="EI120" s="10"/>
      <c r="EJ120" s="10"/>
      <c r="EK120" s="10"/>
      <c r="EL120" s="10"/>
      <c r="EM120" s="10"/>
      <c r="EN120" s="10"/>
      <c r="EO120" s="10"/>
      <c r="EP120" s="10"/>
      <c r="EQ120" s="10"/>
      <c r="ER120" s="10"/>
      <c r="ES120" s="10"/>
      <c r="ET120" s="10"/>
      <c r="EU120" s="10"/>
      <c r="EV120" s="10"/>
      <c r="EW120" s="10"/>
      <c r="EX120" s="10"/>
      <c r="EY120" s="10"/>
      <c r="EZ120" s="10"/>
      <c r="FA120" s="10"/>
      <c r="FB120" s="10"/>
      <c r="FC120" s="10"/>
      <c r="FD120" s="10"/>
      <c r="FE120" s="10"/>
      <c r="FF120" s="10"/>
      <c r="FG120" s="10"/>
      <c r="FH120" s="10"/>
      <c r="FI120" s="10"/>
      <c r="FJ120" s="10"/>
      <c r="FK120" s="10"/>
      <c r="FL120" s="10"/>
      <c r="FM120" s="10"/>
      <c r="FN120" s="10"/>
      <c r="FO120" s="10"/>
      <c r="FP120" s="10"/>
      <c r="FQ120" s="10"/>
      <c r="FR120" s="10"/>
      <c r="FS120" s="10"/>
      <c r="FT120" s="10"/>
      <c r="FU120" s="10"/>
      <c r="FV120" s="10"/>
      <c r="FW120" s="10"/>
      <c r="FX120" s="10"/>
      <c r="FY120" s="10"/>
      <c r="FZ120" s="10"/>
      <c r="GA120" s="10"/>
      <c r="GB120" s="10"/>
      <c r="GC120" s="10"/>
      <c r="GD120" s="10"/>
      <c r="GE120" s="10"/>
      <c r="GF120" s="10"/>
      <c r="GG120" s="10"/>
      <c r="GH120" s="10"/>
      <c r="GI120" s="10"/>
      <c r="GJ120" s="10"/>
      <c r="GK120" s="10"/>
      <c r="GL120" s="10"/>
      <c r="GM120" s="10"/>
      <c r="GN120" s="10"/>
      <c r="GO120" s="10"/>
      <c r="GP120" s="10"/>
      <c r="GQ120" s="10"/>
      <c r="GR120" s="10"/>
      <c r="GS120" s="10"/>
      <c r="GT120" s="10"/>
      <c r="GU120" s="10"/>
      <c r="GV120" s="10"/>
      <c r="GW120" s="10"/>
      <c r="GX120" s="10"/>
      <c r="GY120" s="10"/>
      <c r="GZ120" s="10"/>
      <c r="HA120" s="10"/>
      <c r="HB120" s="10"/>
      <c r="HC120" s="10"/>
      <c r="HD120" s="10"/>
      <c r="HE120" s="10"/>
      <c r="HF120" s="10"/>
      <c r="HG120" s="10"/>
      <c r="HH120" s="10"/>
      <c r="HI120" s="10"/>
      <c r="HJ120" s="10"/>
      <c r="HK120" s="10"/>
      <c r="HL120" s="10"/>
      <c r="HM120" s="10"/>
      <c r="HN120" s="10"/>
      <c r="HO120" s="10"/>
      <c r="HP120" s="10"/>
      <c r="HQ120" s="10"/>
      <c r="HR120" s="10"/>
      <c r="HS120" s="10"/>
      <c r="HT120" s="10"/>
      <c r="HU120" s="10"/>
      <c r="HV120" s="10"/>
      <c r="HW120" s="10"/>
      <c r="HX120" s="10"/>
      <c r="HY120" s="10"/>
      <c r="HZ120" s="10"/>
      <c r="IA120" s="10"/>
      <c r="IB120" s="10"/>
      <c r="IC120" s="10"/>
      <c r="ID120" s="10"/>
      <c r="IE120" s="10"/>
      <c r="IF120" s="10"/>
      <c r="IG120" s="10"/>
      <c r="IH120" s="10"/>
      <c r="II120" s="10"/>
      <c r="IJ120" s="10"/>
      <c r="IK120" s="10"/>
      <c r="IL120" s="10"/>
      <c r="IM120" s="10"/>
      <c r="IN120" s="10"/>
      <c r="IO120" s="10"/>
      <c r="IP120" s="10"/>
      <c r="IQ120" s="10"/>
      <c r="IR120" s="10"/>
      <c r="IS120" s="10"/>
      <c r="IT120" s="10"/>
      <c r="IU120" s="10"/>
      <c r="IV120" s="10"/>
    </row>
    <row r="121" spans="1:256" ht="19.899999999999999" customHeight="1" x14ac:dyDescent="0.25">
      <c r="A121" s="5" t="s">
        <v>51</v>
      </c>
      <c r="B121" s="346" t="s">
        <v>52</v>
      </c>
      <c r="C121" s="346"/>
      <c r="D121" s="346"/>
      <c r="E121" s="346"/>
      <c r="F121" s="346"/>
      <c r="G121" s="346"/>
      <c r="H121" s="346"/>
      <c r="I121" s="32">
        <f>J109</f>
        <v>53.167218298479995</v>
      </c>
      <c r="J121" s="11"/>
      <c r="K121" s="10"/>
      <c r="L121" s="10"/>
      <c r="M121" s="10"/>
      <c r="N121" s="10"/>
      <c r="O121" s="10"/>
      <c r="P121" s="10"/>
      <c r="Q121" s="10"/>
      <c r="R121" s="10"/>
      <c r="S121" s="10"/>
      <c r="T121" s="10"/>
      <c r="U121" s="10"/>
      <c r="V121" s="10"/>
      <c r="W121" s="10"/>
      <c r="X121" s="10"/>
      <c r="Y121" s="10"/>
      <c r="Z121" s="10"/>
      <c r="AA121" s="10"/>
      <c r="AB121" s="10"/>
      <c r="AC121" s="10"/>
      <c r="AD121" s="10"/>
      <c r="AE121" s="10"/>
      <c r="AF121" s="10"/>
      <c r="AG121" s="10"/>
      <c r="AH121" s="10"/>
      <c r="AI121" s="10"/>
      <c r="AJ121" s="10"/>
      <c r="AK121" s="10"/>
      <c r="AL121" s="10"/>
      <c r="AM121" s="10"/>
      <c r="AN121" s="10"/>
      <c r="AO121" s="10"/>
      <c r="AP121" s="10"/>
      <c r="AQ121" s="10"/>
      <c r="AR121" s="10"/>
      <c r="AS121" s="10"/>
      <c r="AT121" s="10"/>
      <c r="AU121" s="10"/>
      <c r="AV121" s="10"/>
      <c r="AW121" s="10"/>
      <c r="AX121" s="10"/>
      <c r="AY121" s="10"/>
      <c r="AZ121" s="10"/>
      <c r="BA121" s="10"/>
      <c r="BB121" s="10"/>
      <c r="BC121" s="10"/>
      <c r="BD121" s="10"/>
      <c r="BE121" s="10"/>
      <c r="BF121" s="10"/>
      <c r="BG121" s="10"/>
      <c r="BH121" s="10"/>
      <c r="BI121" s="10"/>
      <c r="BJ121" s="10"/>
      <c r="BK121" s="10"/>
      <c r="BL121" s="10"/>
      <c r="BM121" s="10"/>
      <c r="BN121" s="10"/>
      <c r="BO121" s="10"/>
      <c r="BP121" s="10"/>
      <c r="BQ121" s="10"/>
      <c r="BR121" s="10"/>
      <c r="BS121" s="10"/>
      <c r="BT121" s="10"/>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0"/>
      <c r="CS121" s="10"/>
      <c r="CT121" s="10"/>
      <c r="CU121" s="10"/>
      <c r="CV121" s="10"/>
      <c r="CW121" s="10"/>
      <c r="CX121" s="10"/>
      <c r="CY121" s="10"/>
      <c r="CZ121" s="10"/>
      <c r="DA121" s="10"/>
      <c r="DB121" s="10"/>
      <c r="DC121" s="10"/>
      <c r="DD121" s="10"/>
      <c r="DE121" s="10"/>
      <c r="DF121" s="10"/>
      <c r="DG121" s="10"/>
      <c r="DH121" s="10"/>
      <c r="DI121" s="10"/>
      <c r="DJ121" s="10"/>
      <c r="DK121" s="10"/>
      <c r="DL121" s="10"/>
      <c r="DM121" s="10"/>
      <c r="DN121" s="10"/>
      <c r="DO121" s="10"/>
      <c r="DP121" s="10"/>
      <c r="DQ121" s="10"/>
      <c r="DR121" s="10"/>
      <c r="DS121" s="10"/>
      <c r="DT121" s="10"/>
      <c r="DU121" s="10"/>
      <c r="DV121" s="10"/>
      <c r="DW121" s="10"/>
      <c r="DX121" s="10"/>
      <c r="DY121" s="10"/>
      <c r="DZ121" s="10"/>
      <c r="EA121" s="10"/>
      <c r="EB121" s="10"/>
      <c r="EC121" s="10"/>
      <c r="ED121" s="10"/>
      <c r="EE121" s="10"/>
      <c r="EF121" s="10"/>
      <c r="EG121" s="10"/>
      <c r="EH121" s="10"/>
      <c r="EI121" s="10"/>
      <c r="EJ121" s="10"/>
      <c r="EK121" s="10"/>
      <c r="EL121" s="10"/>
      <c r="EM121" s="10"/>
      <c r="EN121" s="10"/>
      <c r="EO121" s="10"/>
      <c r="EP121" s="10"/>
      <c r="EQ121" s="10"/>
      <c r="ER121" s="10"/>
      <c r="ES121" s="10"/>
      <c r="ET121" s="10"/>
      <c r="EU121" s="10"/>
      <c r="EV121" s="10"/>
      <c r="EW121" s="10"/>
      <c r="EX121" s="10"/>
      <c r="EY121" s="10"/>
      <c r="EZ121" s="10"/>
      <c r="FA121" s="10"/>
      <c r="FB121" s="10"/>
      <c r="FC121" s="10"/>
      <c r="FD121" s="10"/>
      <c r="FE121" s="10"/>
      <c r="FF121" s="10"/>
      <c r="FG121" s="10"/>
      <c r="FH121" s="10"/>
      <c r="FI121" s="10"/>
      <c r="FJ121" s="10"/>
      <c r="FK121" s="10"/>
      <c r="FL121" s="10"/>
      <c r="FM121" s="10"/>
      <c r="FN121" s="10"/>
      <c r="FO121" s="10"/>
      <c r="FP121" s="10"/>
      <c r="FQ121" s="10"/>
      <c r="FR121" s="10"/>
      <c r="FS121" s="10"/>
      <c r="FT121" s="10"/>
      <c r="FU121" s="10"/>
      <c r="FV121" s="10"/>
      <c r="FW121" s="10"/>
      <c r="FX121" s="10"/>
      <c r="FY121" s="10"/>
      <c r="FZ121" s="10"/>
      <c r="GA121" s="10"/>
      <c r="GB121" s="10"/>
      <c r="GC121" s="10"/>
      <c r="GD121" s="10"/>
      <c r="GE121" s="10"/>
      <c r="GF121" s="10"/>
      <c r="GG121" s="10"/>
      <c r="GH121" s="10"/>
      <c r="GI121" s="10"/>
      <c r="GJ121" s="10"/>
      <c r="GK121" s="10"/>
      <c r="GL121" s="10"/>
      <c r="GM121" s="10"/>
      <c r="GN121" s="10"/>
      <c r="GO121" s="10"/>
      <c r="GP121" s="10"/>
      <c r="GQ121" s="10"/>
      <c r="GR121" s="10"/>
      <c r="GS121" s="10"/>
      <c r="GT121" s="10"/>
      <c r="GU121" s="10"/>
      <c r="GV121" s="10"/>
      <c r="GW121" s="10"/>
      <c r="GX121" s="10"/>
      <c r="GY121" s="10"/>
      <c r="GZ121" s="10"/>
      <c r="HA121" s="10"/>
      <c r="HB121" s="10"/>
      <c r="HC121" s="10"/>
      <c r="HD121" s="10"/>
      <c r="HE121" s="10"/>
      <c r="HF121" s="10"/>
      <c r="HG121" s="10"/>
      <c r="HH121" s="10"/>
      <c r="HI121" s="10"/>
      <c r="HJ121" s="10"/>
      <c r="HK121" s="10"/>
      <c r="HL121" s="10"/>
      <c r="HM121" s="10"/>
      <c r="HN121" s="10"/>
      <c r="HO121" s="10"/>
      <c r="HP121" s="10"/>
      <c r="HQ121" s="10"/>
      <c r="HR121" s="10"/>
      <c r="HS121" s="10"/>
      <c r="HT121" s="10"/>
      <c r="HU121" s="10"/>
      <c r="HV121" s="10"/>
      <c r="HW121" s="10"/>
      <c r="HX121" s="10"/>
      <c r="HY121" s="10"/>
      <c r="HZ121" s="10"/>
      <c r="IA121" s="10"/>
      <c r="IB121" s="10"/>
      <c r="IC121" s="10"/>
      <c r="ID121" s="10"/>
      <c r="IE121" s="10"/>
      <c r="IF121" s="10"/>
      <c r="IG121" s="10"/>
      <c r="IH121" s="10"/>
      <c r="II121" s="10"/>
      <c r="IJ121" s="10"/>
      <c r="IK121" s="10"/>
      <c r="IL121" s="10"/>
      <c r="IM121" s="10"/>
      <c r="IN121" s="10"/>
      <c r="IO121" s="10"/>
      <c r="IP121" s="10"/>
      <c r="IQ121" s="10"/>
      <c r="IR121" s="10"/>
      <c r="IS121" s="10"/>
      <c r="IT121" s="10"/>
      <c r="IU121" s="10"/>
      <c r="IV121" s="10"/>
    </row>
    <row r="122" spans="1:256" ht="19.899999999999999" customHeight="1" x14ac:dyDescent="0.25">
      <c r="A122" s="5" t="s">
        <v>53</v>
      </c>
      <c r="B122" s="346" t="s">
        <v>218</v>
      </c>
      <c r="C122" s="346"/>
      <c r="D122" s="346"/>
      <c r="E122" s="346"/>
      <c r="F122" s="346"/>
      <c r="G122" s="346"/>
      <c r="H122" s="346"/>
      <c r="I122" s="32">
        <f>I116</f>
        <v>208.5</v>
      </c>
      <c r="J122" s="11"/>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10"/>
      <c r="AV122" s="10"/>
      <c r="AW122" s="10"/>
      <c r="AX122" s="10"/>
      <c r="AY122" s="10"/>
      <c r="AZ122" s="10"/>
      <c r="BA122" s="10"/>
      <c r="BB122" s="10"/>
      <c r="BC122" s="10"/>
      <c r="BD122" s="10"/>
      <c r="BE122" s="10"/>
      <c r="BF122" s="10"/>
      <c r="BG122" s="10"/>
      <c r="BH122" s="10"/>
      <c r="BI122" s="10"/>
      <c r="BJ122" s="10"/>
      <c r="BK122" s="10"/>
      <c r="BL122" s="10"/>
      <c r="BM122" s="10"/>
      <c r="BN122" s="10"/>
      <c r="BO122" s="10"/>
      <c r="BP122" s="10"/>
      <c r="BQ122" s="10"/>
      <c r="BR122" s="10"/>
      <c r="BS122" s="10"/>
      <c r="BT122" s="10"/>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0"/>
      <c r="CS122" s="10"/>
      <c r="CT122" s="10"/>
      <c r="CU122" s="10"/>
      <c r="CV122" s="10"/>
      <c r="CW122" s="10"/>
      <c r="CX122" s="10"/>
      <c r="CY122" s="10"/>
      <c r="CZ122" s="10"/>
      <c r="DA122" s="10"/>
      <c r="DB122" s="10"/>
      <c r="DC122" s="10"/>
      <c r="DD122" s="10"/>
      <c r="DE122" s="10"/>
      <c r="DF122" s="10"/>
      <c r="DG122" s="10"/>
      <c r="DH122" s="10"/>
      <c r="DI122" s="10"/>
      <c r="DJ122" s="10"/>
      <c r="DK122" s="10"/>
      <c r="DL122" s="10"/>
      <c r="DM122" s="10"/>
      <c r="DN122" s="10"/>
      <c r="DO122" s="10"/>
      <c r="DP122" s="10"/>
      <c r="DQ122" s="10"/>
      <c r="DR122" s="10"/>
      <c r="DS122" s="10"/>
      <c r="DT122" s="10"/>
      <c r="DU122" s="10"/>
      <c r="DV122" s="10"/>
      <c r="DW122" s="10"/>
      <c r="DX122" s="10"/>
      <c r="DY122" s="10"/>
      <c r="DZ122" s="10"/>
      <c r="EA122" s="10"/>
      <c r="EB122" s="10"/>
      <c r="EC122" s="10"/>
      <c r="ED122" s="10"/>
      <c r="EE122" s="10"/>
      <c r="EF122" s="10"/>
      <c r="EG122" s="10"/>
      <c r="EH122" s="10"/>
      <c r="EI122" s="10"/>
      <c r="EJ122" s="10"/>
      <c r="EK122" s="10"/>
      <c r="EL122" s="10"/>
      <c r="EM122" s="10"/>
      <c r="EN122" s="10"/>
      <c r="EO122" s="10"/>
      <c r="EP122" s="10"/>
      <c r="EQ122" s="10"/>
      <c r="ER122" s="10"/>
      <c r="ES122" s="10"/>
      <c r="ET122" s="10"/>
      <c r="EU122" s="10"/>
      <c r="EV122" s="10"/>
      <c r="EW122" s="10"/>
      <c r="EX122" s="10"/>
      <c r="EY122" s="10"/>
      <c r="EZ122" s="10"/>
      <c r="FA122" s="10"/>
      <c r="FB122" s="10"/>
      <c r="FC122" s="10"/>
      <c r="FD122" s="10"/>
      <c r="FE122" s="10"/>
      <c r="FF122" s="10"/>
      <c r="FG122" s="10"/>
      <c r="FH122" s="10"/>
      <c r="FI122" s="10"/>
      <c r="FJ122" s="10"/>
      <c r="FK122" s="10"/>
      <c r="FL122" s="10"/>
      <c r="FM122" s="10"/>
      <c r="FN122" s="10"/>
      <c r="FO122" s="10"/>
      <c r="FP122" s="10"/>
      <c r="FQ122" s="10"/>
      <c r="FR122" s="10"/>
      <c r="FS122" s="10"/>
      <c r="FT122" s="10"/>
      <c r="FU122" s="10"/>
      <c r="FV122" s="10"/>
      <c r="FW122" s="10"/>
      <c r="FX122" s="10"/>
      <c r="FY122" s="10"/>
      <c r="FZ122" s="10"/>
      <c r="GA122" s="10"/>
      <c r="GB122" s="10"/>
      <c r="GC122" s="10"/>
      <c r="GD122" s="10"/>
      <c r="GE122" s="10"/>
      <c r="GF122" s="10"/>
      <c r="GG122" s="10"/>
      <c r="GH122" s="10"/>
      <c r="GI122" s="10"/>
      <c r="GJ122" s="10"/>
      <c r="GK122" s="10"/>
      <c r="GL122" s="10"/>
      <c r="GM122" s="10"/>
      <c r="GN122" s="10"/>
      <c r="GO122" s="10"/>
      <c r="GP122" s="10"/>
      <c r="GQ122" s="10"/>
      <c r="GR122" s="10"/>
      <c r="GS122" s="10"/>
      <c r="GT122" s="10"/>
      <c r="GU122" s="10"/>
      <c r="GV122" s="10"/>
      <c r="GW122" s="10"/>
      <c r="GX122" s="10"/>
      <c r="GY122" s="10"/>
      <c r="GZ122" s="10"/>
      <c r="HA122" s="10"/>
      <c r="HB122" s="10"/>
      <c r="HC122" s="10"/>
      <c r="HD122" s="10"/>
      <c r="HE122" s="10"/>
      <c r="HF122" s="10"/>
      <c r="HG122" s="10"/>
      <c r="HH122" s="10"/>
      <c r="HI122" s="10"/>
      <c r="HJ122" s="10"/>
      <c r="HK122" s="10"/>
      <c r="HL122" s="10"/>
      <c r="HM122" s="10"/>
      <c r="HN122" s="10"/>
      <c r="HO122" s="10"/>
      <c r="HP122" s="10"/>
      <c r="HQ122" s="10"/>
      <c r="HR122" s="10"/>
      <c r="HS122" s="10"/>
      <c r="HT122" s="10"/>
      <c r="HU122" s="10"/>
      <c r="HV122" s="10"/>
      <c r="HW122" s="10"/>
      <c r="HX122" s="10"/>
      <c r="HY122" s="10"/>
      <c r="HZ122" s="10"/>
      <c r="IA122" s="10"/>
      <c r="IB122" s="10"/>
      <c r="IC122" s="10"/>
      <c r="ID122" s="10"/>
      <c r="IE122" s="10"/>
      <c r="IF122" s="10"/>
      <c r="IG122" s="10"/>
      <c r="IH122" s="10"/>
      <c r="II122" s="10"/>
      <c r="IJ122" s="10"/>
      <c r="IK122" s="10"/>
      <c r="IL122" s="10"/>
      <c r="IM122" s="10"/>
      <c r="IN122" s="10"/>
      <c r="IO122" s="10"/>
      <c r="IP122" s="10"/>
      <c r="IQ122" s="10"/>
      <c r="IR122" s="10"/>
      <c r="IS122" s="10"/>
      <c r="IT122" s="10"/>
      <c r="IU122" s="10"/>
      <c r="IV122" s="10"/>
    </row>
    <row r="123" spans="1:256" x14ac:dyDescent="0.25">
      <c r="A123" s="300" t="s">
        <v>1</v>
      </c>
      <c r="B123" s="300"/>
      <c r="C123" s="300"/>
      <c r="D123" s="300"/>
      <c r="E123" s="300"/>
      <c r="F123" s="300"/>
      <c r="G123" s="300"/>
      <c r="H123" s="300"/>
      <c r="I123" s="33">
        <f>SUM(I121+I122)</f>
        <v>261.66721829848001</v>
      </c>
      <c r="J123" s="11"/>
      <c r="K123" s="10"/>
      <c r="L123" s="10"/>
      <c r="M123" s="10"/>
      <c r="N123" s="10"/>
      <c r="O123" s="10"/>
      <c r="P123" s="10"/>
      <c r="Q123" s="10"/>
      <c r="R123" s="10"/>
      <c r="S123" s="10"/>
      <c r="T123" s="10"/>
      <c r="U123" s="10"/>
      <c r="V123" s="10"/>
      <c r="W123" s="10"/>
      <c r="X123" s="10"/>
      <c r="Y123" s="10"/>
      <c r="Z123" s="10"/>
      <c r="AA123" s="10"/>
      <c r="AB123" s="10"/>
      <c r="AC123" s="10"/>
      <c r="AD123" s="10"/>
      <c r="AE123" s="10"/>
      <c r="AF123" s="10"/>
      <c r="AG123" s="10"/>
      <c r="AH123" s="10"/>
      <c r="AI123" s="10"/>
      <c r="AJ123" s="10"/>
      <c r="AK123" s="10"/>
      <c r="AL123" s="10"/>
      <c r="AM123" s="10"/>
      <c r="AN123" s="10"/>
      <c r="AO123" s="10"/>
      <c r="AP123" s="10"/>
      <c r="AQ123" s="10"/>
      <c r="AR123" s="10"/>
      <c r="AS123" s="10"/>
      <c r="AT123" s="10"/>
      <c r="AU123" s="10"/>
      <c r="AV123" s="10"/>
      <c r="AW123" s="10"/>
      <c r="AX123" s="10"/>
      <c r="AY123" s="10"/>
      <c r="AZ123" s="10"/>
      <c r="BA123" s="10"/>
      <c r="BB123" s="10"/>
      <c r="BC123" s="10"/>
      <c r="BD123" s="10"/>
      <c r="BE123" s="10"/>
      <c r="BF123" s="10"/>
      <c r="BG123" s="10"/>
      <c r="BH123" s="10"/>
      <c r="BI123" s="10"/>
      <c r="BJ123" s="10"/>
      <c r="BK123" s="10"/>
      <c r="BL123" s="10"/>
      <c r="BM123" s="10"/>
      <c r="BN123" s="10"/>
      <c r="BO123" s="10"/>
      <c r="BP123" s="10"/>
      <c r="BQ123" s="10"/>
      <c r="BR123" s="10"/>
      <c r="BS123" s="10"/>
      <c r="BT123" s="10"/>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0"/>
      <c r="CS123" s="10"/>
      <c r="CT123" s="10"/>
      <c r="CU123" s="10"/>
      <c r="CV123" s="10"/>
      <c r="CW123" s="10"/>
      <c r="CX123" s="10"/>
      <c r="CY123" s="10"/>
      <c r="CZ123" s="10"/>
      <c r="DA123" s="10"/>
      <c r="DB123" s="10"/>
      <c r="DC123" s="10"/>
      <c r="DD123" s="10"/>
      <c r="DE123" s="10"/>
      <c r="DF123" s="10"/>
      <c r="DG123" s="10"/>
      <c r="DH123" s="10"/>
      <c r="DI123" s="10"/>
      <c r="DJ123" s="10"/>
      <c r="DK123" s="10"/>
      <c r="DL123" s="10"/>
      <c r="DM123" s="10"/>
      <c r="DN123" s="10"/>
      <c r="DO123" s="10"/>
      <c r="DP123" s="10"/>
      <c r="DQ123" s="10"/>
      <c r="DR123" s="10"/>
      <c r="DS123" s="10"/>
      <c r="DT123" s="10"/>
      <c r="DU123" s="10"/>
      <c r="DV123" s="10"/>
      <c r="DW123" s="10"/>
      <c r="DX123" s="10"/>
      <c r="DY123" s="10"/>
      <c r="DZ123" s="10"/>
      <c r="EA123" s="10"/>
      <c r="EB123" s="10"/>
      <c r="EC123" s="10"/>
      <c r="ED123" s="10"/>
      <c r="EE123" s="10"/>
      <c r="EF123" s="10"/>
      <c r="EG123" s="10"/>
      <c r="EH123" s="10"/>
      <c r="EI123" s="10"/>
      <c r="EJ123" s="10"/>
      <c r="EK123" s="10"/>
      <c r="EL123" s="10"/>
      <c r="EM123" s="10"/>
      <c r="EN123" s="10"/>
      <c r="EO123" s="10"/>
      <c r="EP123" s="10"/>
      <c r="EQ123" s="10"/>
      <c r="ER123" s="10"/>
      <c r="ES123" s="10"/>
      <c r="ET123" s="10"/>
      <c r="EU123" s="10"/>
      <c r="EV123" s="10"/>
      <c r="EW123" s="10"/>
      <c r="EX123" s="10"/>
      <c r="EY123" s="10"/>
      <c r="EZ123" s="10"/>
      <c r="FA123" s="10"/>
      <c r="FB123" s="10"/>
      <c r="FC123" s="10"/>
      <c r="FD123" s="10"/>
      <c r="FE123" s="10"/>
      <c r="FF123" s="10"/>
      <c r="FG123" s="10"/>
      <c r="FH123" s="10"/>
      <c r="FI123" s="10"/>
      <c r="FJ123" s="10"/>
      <c r="FK123" s="10"/>
      <c r="FL123" s="10"/>
      <c r="FM123" s="10"/>
      <c r="FN123" s="10"/>
      <c r="FO123" s="10"/>
      <c r="FP123" s="10"/>
      <c r="FQ123" s="10"/>
      <c r="FR123" s="10"/>
      <c r="FS123" s="10"/>
      <c r="FT123" s="10"/>
      <c r="FU123" s="10"/>
      <c r="FV123" s="10"/>
      <c r="FW123" s="10"/>
      <c r="FX123" s="10"/>
      <c r="FY123" s="10"/>
      <c r="FZ123" s="10"/>
      <c r="GA123" s="10"/>
      <c r="GB123" s="10"/>
      <c r="GC123" s="10"/>
      <c r="GD123" s="10"/>
      <c r="GE123" s="10"/>
      <c r="GF123" s="10"/>
      <c r="GG123" s="10"/>
      <c r="GH123" s="10"/>
      <c r="GI123" s="10"/>
      <c r="GJ123" s="10"/>
      <c r="GK123" s="10"/>
      <c r="GL123" s="10"/>
      <c r="GM123" s="10"/>
      <c r="GN123" s="10"/>
      <c r="GO123" s="10"/>
      <c r="GP123" s="10"/>
      <c r="GQ123" s="10"/>
      <c r="GR123" s="10"/>
      <c r="GS123" s="10"/>
      <c r="GT123" s="10"/>
      <c r="GU123" s="10"/>
      <c r="GV123" s="10"/>
      <c r="GW123" s="10"/>
      <c r="GX123" s="10"/>
      <c r="GY123" s="10"/>
      <c r="GZ123" s="10"/>
      <c r="HA123" s="10"/>
      <c r="HB123" s="10"/>
      <c r="HC123" s="10"/>
      <c r="HD123" s="10"/>
      <c r="HE123" s="10"/>
      <c r="HF123" s="10"/>
      <c r="HG123" s="10"/>
      <c r="HH123" s="10"/>
      <c r="HI123" s="10"/>
      <c r="HJ123" s="10"/>
      <c r="HK123" s="10"/>
      <c r="HL123" s="10"/>
      <c r="HM123" s="10"/>
      <c r="HN123" s="10"/>
      <c r="HO123" s="10"/>
      <c r="HP123" s="10"/>
      <c r="HQ123" s="10"/>
      <c r="HR123" s="10"/>
      <c r="HS123" s="10"/>
      <c r="HT123" s="10"/>
      <c r="HU123" s="10"/>
      <c r="HV123" s="10"/>
      <c r="HW123" s="10"/>
      <c r="HX123" s="10"/>
      <c r="HY123" s="10"/>
      <c r="HZ123" s="10"/>
      <c r="IA123" s="10"/>
      <c r="IB123" s="10"/>
      <c r="IC123" s="10"/>
      <c r="ID123" s="10"/>
      <c r="IE123" s="10"/>
      <c r="IF123" s="10"/>
      <c r="IG123" s="10"/>
      <c r="IH123" s="10"/>
      <c r="II123" s="10"/>
      <c r="IJ123" s="10"/>
      <c r="IK123" s="10"/>
      <c r="IL123" s="10"/>
      <c r="IM123" s="10"/>
      <c r="IN123" s="10"/>
      <c r="IO123" s="10"/>
      <c r="IP123" s="10"/>
      <c r="IQ123" s="10"/>
      <c r="IR123" s="10"/>
      <c r="IS123" s="10"/>
      <c r="IT123" s="10"/>
      <c r="IU123" s="10"/>
      <c r="IV123" s="10"/>
    </row>
    <row r="124" spans="1:256" ht="17.45" customHeight="1" x14ac:dyDescent="0.25">
      <c r="A124" s="360"/>
      <c r="B124" s="360"/>
      <c r="C124" s="360"/>
      <c r="D124" s="360"/>
      <c r="E124" s="360"/>
      <c r="F124" s="360"/>
      <c r="G124" s="360"/>
      <c r="H124" s="360"/>
      <c r="I124" s="360"/>
      <c r="J124" s="361"/>
      <c r="K124" s="10"/>
      <c r="L124" s="10"/>
      <c r="M124" s="10"/>
      <c r="N124" s="48"/>
      <c r="O124" s="10"/>
      <c r="P124" s="10"/>
      <c r="Q124" s="10"/>
      <c r="R124" s="10"/>
      <c r="S124" s="10"/>
      <c r="T124" s="10"/>
      <c r="U124" s="10"/>
      <c r="V124" s="10"/>
      <c r="W124" s="10"/>
      <c r="X124" s="10"/>
      <c r="Y124" s="10"/>
      <c r="Z124" s="10"/>
      <c r="AA124" s="10"/>
      <c r="AB124" s="10"/>
      <c r="AC124" s="10"/>
      <c r="AD124" s="10"/>
      <c r="AE124" s="10"/>
      <c r="AF124" s="10"/>
      <c r="AG124" s="10"/>
      <c r="AH124" s="10"/>
      <c r="AI124" s="10"/>
      <c r="AJ124" s="10"/>
      <c r="AK124" s="10"/>
      <c r="AL124" s="10"/>
      <c r="AM124" s="10"/>
      <c r="AN124" s="10"/>
      <c r="AO124" s="10"/>
      <c r="AP124" s="10"/>
      <c r="AQ124" s="10"/>
      <c r="AR124" s="10"/>
      <c r="AS124" s="10"/>
      <c r="AT124" s="10"/>
      <c r="AU124" s="10"/>
      <c r="AV124" s="10"/>
      <c r="AW124" s="10"/>
      <c r="AX124" s="10"/>
      <c r="AY124" s="10"/>
      <c r="AZ124" s="10"/>
      <c r="BA124" s="10"/>
      <c r="BB124" s="10"/>
      <c r="BC124" s="10"/>
      <c r="BD124" s="10"/>
      <c r="BE124" s="10"/>
      <c r="BF124" s="10"/>
      <c r="BG124" s="10"/>
      <c r="BH124" s="10"/>
      <c r="BI124" s="10"/>
      <c r="BJ124" s="10"/>
      <c r="BK124" s="10"/>
      <c r="BL124" s="10"/>
      <c r="BM124" s="10"/>
      <c r="BN124" s="10"/>
      <c r="BO124" s="10"/>
      <c r="BP124" s="10"/>
      <c r="BQ124" s="10"/>
      <c r="BR124" s="10"/>
      <c r="BS124" s="10"/>
      <c r="BT124" s="10"/>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0"/>
      <c r="CS124" s="10"/>
      <c r="CT124" s="10"/>
      <c r="CU124" s="10"/>
      <c r="CV124" s="10"/>
      <c r="CW124" s="10"/>
      <c r="CX124" s="10"/>
      <c r="CY124" s="10"/>
      <c r="CZ124" s="10"/>
      <c r="DA124" s="10"/>
      <c r="DB124" s="10"/>
      <c r="DC124" s="10"/>
      <c r="DD124" s="10"/>
      <c r="DE124" s="10"/>
      <c r="DF124" s="10"/>
      <c r="DG124" s="10"/>
      <c r="DH124" s="10"/>
      <c r="DI124" s="10"/>
      <c r="DJ124" s="10"/>
      <c r="DK124" s="10"/>
      <c r="DL124" s="10"/>
      <c r="DM124" s="10"/>
      <c r="DN124" s="10"/>
      <c r="DO124" s="10"/>
      <c r="DP124" s="10"/>
      <c r="DQ124" s="10"/>
      <c r="DR124" s="10"/>
      <c r="DS124" s="10"/>
      <c r="DT124" s="10"/>
      <c r="DU124" s="10"/>
      <c r="DV124" s="10"/>
      <c r="DW124" s="10"/>
      <c r="DX124" s="10"/>
      <c r="DY124" s="10"/>
      <c r="DZ124" s="10"/>
      <c r="EA124" s="10"/>
      <c r="EB124" s="10"/>
      <c r="EC124" s="10"/>
      <c r="ED124" s="10"/>
      <c r="EE124" s="10"/>
      <c r="EF124" s="10"/>
      <c r="EG124" s="10"/>
      <c r="EH124" s="10"/>
      <c r="EI124" s="10"/>
      <c r="EJ124" s="10"/>
      <c r="EK124" s="10"/>
      <c r="EL124" s="10"/>
      <c r="EM124" s="10"/>
      <c r="EN124" s="10"/>
      <c r="EO124" s="10"/>
      <c r="EP124" s="10"/>
      <c r="EQ124" s="10"/>
      <c r="ER124" s="10"/>
      <c r="ES124" s="10"/>
      <c r="ET124" s="10"/>
      <c r="EU124" s="10"/>
      <c r="EV124" s="10"/>
      <c r="EW124" s="10"/>
      <c r="EX124" s="10"/>
      <c r="EY124" s="10"/>
      <c r="EZ124" s="10"/>
      <c r="FA124" s="10"/>
      <c r="FB124" s="10"/>
      <c r="FC124" s="10"/>
      <c r="FD124" s="10"/>
      <c r="FE124" s="10"/>
      <c r="FF124" s="10"/>
      <c r="FG124" s="10"/>
      <c r="FH124" s="10"/>
      <c r="FI124" s="10"/>
      <c r="FJ124" s="10"/>
      <c r="FK124" s="10"/>
      <c r="FL124" s="10"/>
      <c r="FM124" s="10"/>
      <c r="FN124" s="10"/>
      <c r="FO124" s="10"/>
      <c r="FP124" s="10"/>
      <c r="FQ124" s="10"/>
      <c r="FR124" s="10"/>
      <c r="FS124" s="10"/>
      <c r="FT124" s="10"/>
      <c r="FU124" s="10"/>
      <c r="FV124" s="10"/>
      <c r="FW124" s="10"/>
      <c r="FX124" s="10"/>
      <c r="FY124" s="10"/>
      <c r="FZ124" s="10"/>
      <c r="GA124" s="10"/>
      <c r="GB124" s="10"/>
      <c r="GC124" s="10"/>
      <c r="GD124" s="10"/>
      <c r="GE124" s="10"/>
      <c r="GF124" s="10"/>
      <c r="GG124" s="10"/>
      <c r="GH124" s="10"/>
      <c r="GI124" s="10"/>
      <c r="GJ124" s="10"/>
      <c r="GK124" s="10"/>
      <c r="GL124" s="10"/>
      <c r="GM124" s="10"/>
      <c r="GN124" s="10"/>
      <c r="GO124" s="10"/>
      <c r="GP124" s="10"/>
      <c r="GQ124" s="10"/>
      <c r="GR124" s="10"/>
      <c r="GS124" s="10"/>
      <c r="GT124" s="10"/>
      <c r="GU124" s="10"/>
      <c r="GV124" s="10"/>
      <c r="GW124" s="10"/>
      <c r="GX124" s="10"/>
      <c r="GY124" s="10"/>
      <c r="GZ124" s="10"/>
      <c r="HA124" s="10"/>
      <c r="HB124" s="10"/>
      <c r="HC124" s="10"/>
      <c r="HD124" s="10"/>
      <c r="HE124" s="10"/>
      <c r="HF124" s="10"/>
      <c r="HG124" s="10"/>
      <c r="HH124" s="10"/>
      <c r="HI124" s="10"/>
      <c r="HJ124" s="10"/>
      <c r="HK124" s="10"/>
      <c r="HL124" s="10"/>
      <c r="HM124" s="10"/>
      <c r="HN124" s="10"/>
      <c r="HO124" s="10"/>
      <c r="HP124" s="10"/>
      <c r="HQ124" s="10"/>
      <c r="HR124" s="10"/>
      <c r="HS124" s="10"/>
      <c r="HT124" s="10"/>
      <c r="HU124" s="10"/>
      <c r="HV124" s="10"/>
      <c r="HW124" s="10"/>
      <c r="HX124" s="10"/>
      <c r="HY124" s="10"/>
      <c r="HZ124" s="10"/>
      <c r="IA124" s="10"/>
      <c r="IB124" s="10"/>
      <c r="IC124" s="10"/>
      <c r="ID124" s="10"/>
      <c r="IE124" s="10"/>
      <c r="IF124" s="10"/>
      <c r="IG124" s="10"/>
      <c r="IH124" s="10"/>
      <c r="II124" s="10"/>
      <c r="IJ124" s="10"/>
      <c r="IK124" s="10"/>
      <c r="IL124" s="10"/>
      <c r="IM124" s="10"/>
      <c r="IN124" s="10"/>
      <c r="IO124" s="10"/>
      <c r="IP124" s="10"/>
      <c r="IQ124" s="10"/>
      <c r="IR124" s="10"/>
      <c r="IS124" s="10"/>
      <c r="IT124" s="10"/>
      <c r="IU124" s="10"/>
      <c r="IV124" s="10"/>
    </row>
    <row r="125" spans="1:256" ht="15" customHeight="1" x14ac:dyDescent="0.25">
      <c r="A125" s="360"/>
      <c r="B125" s="360"/>
      <c r="C125" s="360"/>
      <c r="D125" s="360"/>
      <c r="E125" s="360"/>
      <c r="F125" s="360"/>
      <c r="G125" s="360"/>
      <c r="H125" s="360"/>
      <c r="I125" s="360"/>
      <c r="J125" s="361"/>
      <c r="K125" s="10"/>
      <c r="L125" s="10"/>
      <c r="M125" s="10"/>
      <c r="N125" s="10"/>
      <c r="O125" s="10"/>
      <c r="P125" s="10"/>
      <c r="Q125" s="10"/>
      <c r="R125" s="10"/>
      <c r="S125" s="10"/>
      <c r="T125" s="10"/>
      <c r="U125" s="10"/>
      <c r="V125" s="10"/>
      <c r="W125" s="10"/>
      <c r="X125" s="10"/>
      <c r="Y125" s="10"/>
      <c r="Z125" s="10"/>
      <c r="AA125" s="10"/>
      <c r="AB125" s="10"/>
      <c r="AC125" s="10"/>
      <c r="AD125" s="10"/>
      <c r="AE125" s="10"/>
      <c r="AF125" s="10"/>
      <c r="AG125" s="10"/>
      <c r="AH125" s="10"/>
      <c r="AI125" s="10"/>
      <c r="AJ125" s="10"/>
      <c r="AK125" s="10"/>
      <c r="AL125" s="10"/>
      <c r="AM125" s="10"/>
      <c r="AN125" s="10"/>
      <c r="AO125" s="10"/>
      <c r="AP125" s="10"/>
      <c r="AQ125" s="10"/>
      <c r="AR125" s="10"/>
      <c r="AS125" s="10"/>
      <c r="AT125" s="10"/>
      <c r="AU125" s="10"/>
      <c r="AV125" s="10"/>
      <c r="AW125" s="10"/>
      <c r="AX125" s="10"/>
      <c r="AY125" s="10"/>
      <c r="AZ125" s="10"/>
      <c r="BA125" s="10"/>
      <c r="BB125" s="10"/>
      <c r="BC125" s="10"/>
      <c r="BD125" s="10"/>
      <c r="BE125" s="10"/>
      <c r="BF125" s="10"/>
      <c r="BG125" s="10"/>
      <c r="BH125" s="10"/>
      <c r="BI125" s="10"/>
      <c r="BJ125" s="10"/>
      <c r="BK125" s="10"/>
      <c r="BL125" s="10"/>
      <c r="BM125" s="10"/>
      <c r="BN125" s="10"/>
      <c r="BO125" s="10"/>
      <c r="BP125" s="10"/>
      <c r="BQ125" s="10"/>
      <c r="BR125" s="10"/>
      <c r="BS125" s="10"/>
      <c r="BT125" s="10"/>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0"/>
      <c r="CS125" s="10"/>
      <c r="CT125" s="10"/>
      <c r="CU125" s="10"/>
      <c r="CV125" s="10"/>
      <c r="CW125" s="10"/>
      <c r="CX125" s="10"/>
      <c r="CY125" s="10"/>
      <c r="CZ125" s="10"/>
      <c r="DA125" s="10"/>
      <c r="DB125" s="10"/>
      <c r="DC125" s="10"/>
      <c r="DD125" s="10"/>
      <c r="DE125" s="10"/>
      <c r="DF125" s="10"/>
      <c r="DG125" s="10"/>
      <c r="DH125" s="10"/>
      <c r="DI125" s="10"/>
      <c r="DJ125" s="10"/>
      <c r="DK125" s="10"/>
      <c r="DL125" s="10"/>
      <c r="DM125" s="10"/>
      <c r="DN125" s="10"/>
      <c r="DO125" s="10"/>
      <c r="DP125" s="10"/>
      <c r="DQ125" s="10"/>
      <c r="DR125" s="10"/>
      <c r="DS125" s="10"/>
      <c r="DT125" s="10"/>
      <c r="DU125" s="10"/>
      <c r="DV125" s="10"/>
      <c r="DW125" s="10"/>
      <c r="DX125" s="10"/>
      <c r="DY125" s="10"/>
      <c r="DZ125" s="10"/>
      <c r="EA125" s="10"/>
      <c r="EB125" s="10"/>
      <c r="EC125" s="10"/>
      <c r="ED125" s="10"/>
      <c r="EE125" s="10"/>
      <c r="EF125" s="10"/>
      <c r="EG125" s="10"/>
      <c r="EH125" s="10"/>
      <c r="EI125" s="10"/>
      <c r="EJ125" s="10"/>
      <c r="EK125" s="10"/>
      <c r="EL125" s="10"/>
      <c r="EM125" s="10"/>
      <c r="EN125" s="10"/>
      <c r="EO125" s="10"/>
      <c r="EP125" s="10"/>
      <c r="EQ125" s="10"/>
      <c r="ER125" s="10"/>
      <c r="ES125" s="10"/>
      <c r="ET125" s="10"/>
      <c r="EU125" s="10"/>
      <c r="EV125" s="10"/>
      <c r="EW125" s="10"/>
      <c r="EX125" s="10"/>
      <c r="EY125" s="10"/>
      <c r="EZ125" s="10"/>
      <c r="FA125" s="10"/>
      <c r="FB125" s="10"/>
      <c r="FC125" s="10"/>
      <c r="FD125" s="10"/>
      <c r="FE125" s="10"/>
      <c r="FF125" s="10"/>
      <c r="FG125" s="10"/>
      <c r="FH125" s="10"/>
      <c r="FI125" s="10"/>
      <c r="FJ125" s="10"/>
      <c r="FK125" s="10"/>
      <c r="FL125" s="10"/>
      <c r="FM125" s="10"/>
      <c r="FN125" s="10"/>
      <c r="FO125" s="10"/>
      <c r="FP125" s="10"/>
      <c r="FQ125" s="10"/>
      <c r="FR125" s="10"/>
      <c r="FS125" s="10"/>
      <c r="FT125" s="10"/>
      <c r="FU125" s="10"/>
      <c r="FV125" s="10"/>
      <c r="FW125" s="10"/>
      <c r="FX125" s="10"/>
      <c r="FY125" s="10"/>
      <c r="FZ125" s="10"/>
      <c r="GA125" s="10"/>
      <c r="GB125" s="10"/>
      <c r="GC125" s="10"/>
      <c r="GD125" s="10"/>
      <c r="GE125" s="10"/>
      <c r="GF125" s="10"/>
      <c r="GG125" s="10"/>
      <c r="GH125" s="10"/>
      <c r="GI125" s="10"/>
      <c r="GJ125" s="10"/>
      <c r="GK125" s="10"/>
      <c r="GL125" s="10"/>
      <c r="GM125" s="10"/>
      <c r="GN125" s="10"/>
      <c r="GO125" s="10"/>
      <c r="GP125" s="10"/>
      <c r="GQ125" s="10"/>
      <c r="GR125" s="10"/>
      <c r="GS125" s="10"/>
      <c r="GT125" s="10"/>
      <c r="GU125" s="10"/>
      <c r="GV125" s="10"/>
      <c r="GW125" s="10"/>
      <c r="GX125" s="10"/>
      <c r="GY125" s="10"/>
      <c r="GZ125" s="10"/>
      <c r="HA125" s="10"/>
      <c r="HB125" s="10"/>
      <c r="HC125" s="10"/>
      <c r="HD125" s="10"/>
      <c r="HE125" s="10"/>
      <c r="HF125" s="10"/>
      <c r="HG125" s="10"/>
      <c r="HH125" s="10"/>
      <c r="HI125" s="10"/>
      <c r="HJ125" s="10"/>
      <c r="HK125" s="10"/>
      <c r="HL125" s="10"/>
      <c r="HM125" s="10"/>
      <c r="HN125" s="10"/>
      <c r="HO125" s="10"/>
      <c r="HP125" s="10"/>
      <c r="HQ125" s="10"/>
      <c r="HR125" s="10"/>
      <c r="HS125" s="10"/>
      <c r="HT125" s="10"/>
      <c r="HU125" s="10"/>
      <c r="HV125" s="10"/>
      <c r="HW125" s="10"/>
      <c r="HX125" s="10"/>
      <c r="HY125" s="10"/>
      <c r="HZ125" s="10"/>
      <c r="IA125" s="10"/>
      <c r="IB125" s="10"/>
      <c r="IC125" s="10"/>
      <c r="ID125" s="10"/>
      <c r="IE125" s="10"/>
      <c r="IF125" s="10"/>
      <c r="IG125" s="10"/>
      <c r="IH125" s="10"/>
      <c r="II125" s="10"/>
      <c r="IJ125" s="10"/>
      <c r="IK125" s="10"/>
      <c r="IL125" s="10"/>
      <c r="IM125" s="10"/>
      <c r="IN125" s="10"/>
      <c r="IO125" s="10"/>
      <c r="IP125" s="10"/>
      <c r="IQ125" s="10"/>
      <c r="IR125" s="10"/>
      <c r="IS125" s="10"/>
      <c r="IT125" s="10"/>
      <c r="IU125" s="10"/>
      <c r="IV125" s="10"/>
    </row>
    <row r="126" spans="1:256" x14ac:dyDescent="0.25">
      <c r="A126" s="284" t="s">
        <v>56</v>
      </c>
      <c r="B126" s="284"/>
      <c r="C126" s="284"/>
      <c r="D126" s="284"/>
      <c r="E126" s="284"/>
      <c r="F126" s="284"/>
      <c r="G126" s="284"/>
      <c r="H126" s="284"/>
      <c r="I126" s="284"/>
      <c r="J126" s="11"/>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0"/>
      <c r="EU126" s="10"/>
      <c r="EV126" s="10"/>
      <c r="EW126" s="10"/>
      <c r="EX126" s="10"/>
      <c r="EY126" s="10"/>
      <c r="EZ126" s="10"/>
      <c r="FA126" s="10"/>
      <c r="FB126" s="10"/>
      <c r="FC126" s="10"/>
      <c r="FD126" s="10"/>
      <c r="FE126" s="10"/>
      <c r="FF126" s="10"/>
      <c r="FG126" s="10"/>
      <c r="FH126" s="10"/>
      <c r="FI126" s="10"/>
      <c r="FJ126" s="10"/>
      <c r="FK126" s="10"/>
      <c r="FL126" s="10"/>
      <c r="FM126" s="10"/>
      <c r="FN126" s="10"/>
      <c r="FO126" s="10"/>
      <c r="FP126" s="10"/>
      <c r="FQ126" s="10"/>
      <c r="FR126" s="10"/>
      <c r="FS126" s="10"/>
      <c r="FT126" s="10"/>
      <c r="FU126" s="10"/>
      <c r="FV126" s="10"/>
      <c r="FW126" s="10"/>
      <c r="FX126" s="10"/>
      <c r="FY126" s="10"/>
      <c r="FZ126" s="10"/>
      <c r="GA126" s="10"/>
      <c r="GB126" s="10"/>
      <c r="GC126" s="10"/>
      <c r="GD126" s="10"/>
      <c r="GE126" s="10"/>
      <c r="GF126" s="10"/>
      <c r="GG126" s="10"/>
      <c r="GH126" s="10"/>
      <c r="GI126" s="10"/>
      <c r="GJ126" s="10"/>
      <c r="GK126" s="10"/>
      <c r="GL126" s="10"/>
      <c r="GM126" s="10"/>
      <c r="GN126" s="10"/>
      <c r="GO126" s="10"/>
      <c r="GP126" s="10"/>
      <c r="GQ126" s="10"/>
      <c r="GR126" s="10"/>
      <c r="GS126" s="10"/>
      <c r="GT126" s="10"/>
      <c r="GU126" s="10"/>
      <c r="GV126" s="10"/>
      <c r="GW126" s="10"/>
      <c r="GX126" s="10"/>
      <c r="GY126" s="10"/>
      <c r="GZ126" s="10"/>
      <c r="HA126" s="10"/>
      <c r="HB126" s="10"/>
      <c r="HC126" s="10"/>
      <c r="HD126" s="10"/>
      <c r="HE126" s="10"/>
      <c r="HF126" s="10"/>
      <c r="HG126" s="10"/>
      <c r="HH126" s="10"/>
      <c r="HI126" s="10"/>
      <c r="HJ126" s="10"/>
      <c r="HK126" s="10"/>
      <c r="HL126" s="10"/>
      <c r="HM126" s="10"/>
      <c r="HN126" s="10"/>
      <c r="HO126" s="10"/>
      <c r="HP126" s="10"/>
      <c r="HQ126" s="10"/>
      <c r="HR126" s="10"/>
      <c r="HS126" s="10"/>
      <c r="HT126" s="10"/>
      <c r="HU126" s="10"/>
      <c r="HV126" s="10"/>
      <c r="HW126" s="10"/>
      <c r="HX126" s="10"/>
      <c r="HY126" s="10"/>
      <c r="HZ126" s="10"/>
      <c r="IA126" s="10"/>
      <c r="IB126" s="10"/>
      <c r="IC126" s="10"/>
      <c r="ID126" s="10"/>
      <c r="IE126" s="10"/>
      <c r="IF126" s="10"/>
      <c r="IG126" s="10"/>
      <c r="IH126" s="10"/>
      <c r="II126" s="10"/>
      <c r="IJ126" s="10"/>
      <c r="IK126" s="10"/>
      <c r="IL126" s="10"/>
      <c r="IM126" s="10"/>
      <c r="IN126" s="10"/>
      <c r="IO126" s="10"/>
      <c r="IP126" s="10"/>
      <c r="IQ126" s="10"/>
      <c r="IR126" s="10"/>
      <c r="IS126" s="10"/>
      <c r="IT126" s="10"/>
      <c r="IU126" s="10"/>
      <c r="IV126" s="10"/>
    </row>
    <row r="127" spans="1:256" x14ac:dyDescent="0.25">
      <c r="A127" s="6">
        <v>5</v>
      </c>
      <c r="B127" s="300" t="s">
        <v>57</v>
      </c>
      <c r="C127" s="300"/>
      <c r="D127" s="300"/>
      <c r="E127" s="300"/>
      <c r="F127" s="300"/>
      <c r="G127" s="300"/>
      <c r="H127" s="300"/>
      <c r="I127" s="6" t="s">
        <v>20</v>
      </c>
      <c r="J127" s="11"/>
      <c r="K127" s="10"/>
      <c r="L127" s="10"/>
      <c r="M127" s="10"/>
      <c r="N127" s="10"/>
      <c r="O127" s="10"/>
      <c r="P127" s="10"/>
      <c r="Q127" s="10"/>
      <c r="R127" s="10"/>
      <c r="S127" s="10"/>
      <c r="T127" s="10"/>
      <c r="U127" s="10"/>
      <c r="V127" s="10"/>
      <c r="W127" s="10"/>
      <c r="X127" s="10"/>
      <c r="Y127" s="10"/>
      <c r="Z127" s="10"/>
      <c r="AA127" s="10"/>
      <c r="AB127" s="10"/>
      <c r="AC127" s="10"/>
      <c r="AD127" s="10"/>
      <c r="AE127" s="10"/>
      <c r="AF127" s="10"/>
      <c r="AG127" s="10"/>
      <c r="AH127" s="10"/>
      <c r="AI127" s="10"/>
      <c r="AJ127" s="10"/>
      <c r="AK127" s="10"/>
      <c r="AL127" s="10"/>
      <c r="AM127" s="10"/>
      <c r="AN127" s="10"/>
      <c r="AO127" s="10"/>
      <c r="AP127" s="10"/>
      <c r="AQ127" s="10"/>
      <c r="AR127" s="10"/>
      <c r="AS127" s="10"/>
      <c r="AT127" s="10"/>
      <c r="AU127" s="10"/>
      <c r="AV127" s="10"/>
      <c r="AW127" s="10"/>
      <c r="AX127" s="10"/>
      <c r="AY127" s="10"/>
      <c r="AZ127" s="10"/>
      <c r="BA127" s="10"/>
      <c r="BB127" s="10"/>
      <c r="BC127" s="10"/>
      <c r="BD127" s="10"/>
      <c r="BE127" s="10"/>
      <c r="BF127" s="10"/>
      <c r="BG127" s="10"/>
      <c r="BH127" s="10"/>
      <c r="BI127" s="10"/>
      <c r="BJ127" s="10"/>
      <c r="BK127" s="10"/>
      <c r="BL127" s="10"/>
      <c r="BM127" s="10"/>
      <c r="BN127" s="10"/>
      <c r="BO127" s="10"/>
      <c r="BP127" s="10"/>
      <c r="BQ127" s="10"/>
      <c r="BR127" s="10"/>
      <c r="BS127" s="10"/>
      <c r="BT127" s="10"/>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0"/>
      <c r="CS127" s="10"/>
      <c r="CT127" s="10"/>
      <c r="CU127" s="10"/>
      <c r="CV127" s="10"/>
      <c r="CW127" s="10"/>
      <c r="CX127" s="10"/>
      <c r="CY127" s="10"/>
      <c r="CZ127" s="10"/>
      <c r="DA127" s="10"/>
      <c r="DB127" s="10"/>
      <c r="DC127" s="10"/>
      <c r="DD127" s="10"/>
      <c r="DE127" s="10"/>
      <c r="DF127" s="10"/>
      <c r="DG127" s="10"/>
      <c r="DH127" s="10"/>
      <c r="DI127" s="10"/>
      <c r="DJ127" s="10"/>
      <c r="DK127" s="10"/>
      <c r="DL127" s="10"/>
      <c r="DM127" s="10"/>
      <c r="DN127" s="10"/>
      <c r="DO127" s="10"/>
      <c r="DP127" s="10"/>
      <c r="DQ127" s="10"/>
      <c r="DR127" s="10"/>
      <c r="DS127" s="10"/>
      <c r="DT127" s="10"/>
      <c r="DU127" s="10"/>
      <c r="DV127" s="10"/>
      <c r="DW127" s="10"/>
      <c r="DX127" s="10"/>
      <c r="DY127" s="10"/>
      <c r="DZ127" s="10"/>
      <c r="EA127" s="10"/>
      <c r="EB127" s="10"/>
      <c r="EC127" s="10"/>
      <c r="ED127" s="10"/>
      <c r="EE127" s="10"/>
      <c r="EF127" s="10"/>
      <c r="EG127" s="10"/>
      <c r="EH127" s="10"/>
      <c r="EI127" s="10"/>
      <c r="EJ127" s="10"/>
      <c r="EK127" s="10"/>
      <c r="EL127" s="10"/>
      <c r="EM127" s="10"/>
      <c r="EN127" s="10"/>
      <c r="EO127" s="10"/>
      <c r="EP127" s="10"/>
      <c r="EQ127" s="10"/>
      <c r="ER127" s="10"/>
      <c r="ES127" s="10"/>
      <c r="ET127" s="10"/>
      <c r="EU127" s="10"/>
      <c r="EV127" s="10"/>
      <c r="EW127" s="10"/>
      <c r="EX127" s="10"/>
      <c r="EY127" s="10"/>
      <c r="EZ127" s="10"/>
      <c r="FA127" s="10"/>
      <c r="FB127" s="10"/>
      <c r="FC127" s="10"/>
      <c r="FD127" s="10"/>
      <c r="FE127" s="10"/>
      <c r="FF127" s="10"/>
      <c r="FG127" s="10"/>
      <c r="FH127" s="10"/>
      <c r="FI127" s="10"/>
      <c r="FJ127" s="10"/>
      <c r="FK127" s="10"/>
      <c r="FL127" s="10"/>
      <c r="FM127" s="10"/>
      <c r="FN127" s="10"/>
      <c r="FO127" s="10"/>
      <c r="FP127" s="10"/>
      <c r="FQ127" s="10"/>
      <c r="FR127" s="10"/>
      <c r="FS127" s="10"/>
      <c r="FT127" s="10"/>
      <c r="FU127" s="10"/>
      <c r="FV127" s="10"/>
      <c r="FW127" s="10"/>
      <c r="FX127" s="10"/>
      <c r="FY127" s="10"/>
      <c r="FZ127" s="10"/>
      <c r="GA127" s="10"/>
      <c r="GB127" s="10"/>
      <c r="GC127" s="10"/>
      <c r="GD127" s="10"/>
      <c r="GE127" s="10"/>
      <c r="GF127" s="10"/>
      <c r="GG127" s="10"/>
      <c r="GH127" s="10"/>
      <c r="GI127" s="10"/>
      <c r="GJ127" s="10"/>
      <c r="GK127" s="10"/>
      <c r="GL127" s="10"/>
      <c r="GM127" s="10"/>
      <c r="GN127" s="10"/>
      <c r="GO127" s="10"/>
      <c r="GP127" s="10"/>
      <c r="GQ127" s="10"/>
      <c r="GR127" s="10"/>
      <c r="GS127" s="10"/>
      <c r="GT127" s="10"/>
      <c r="GU127" s="10"/>
      <c r="GV127" s="10"/>
      <c r="GW127" s="10"/>
      <c r="GX127" s="10"/>
      <c r="GY127" s="10"/>
      <c r="GZ127" s="10"/>
      <c r="HA127" s="10"/>
      <c r="HB127" s="10"/>
      <c r="HC127" s="10"/>
      <c r="HD127" s="10"/>
      <c r="HE127" s="10"/>
      <c r="HF127" s="10"/>
      <c r="HG127" s="10"/>
      <c r="HH127" s="10"/>
      <c r="HI127" s="10"/>
      <c r="HJ127" s="10"/>
      <c r="HK127" s="10"/>
      <c r="HL127" s="10"/>
      <c r="HM127" s="10"/>
      <c r="HN127" s="10"/>
      <c r="HO127" s="10"/>
      <c r="HP127" s="10"/>
      <c r="HQ127" s="10"/>
      <c r="HR127" s="10"/>
      <c r="HS127" s="10"/>
      <c r="HT127" s="10"/>
      <c r="HU127" s="10"/>
      <c r="HV127" s="10"/>
      <c r="HW127" s="10"/>
      <c r="HX127" s="10"/>
      <c r="HY127" s="10"/>
      <c r="HZ127" s="10"/>
      <c r="IA127" s="10"/>
      <c r="IB127" s="10"/>
      <c r="IC127" s="10"/>
      <c r="ID127" s="10"/>
      <c r="IE127" s="10"/>
      <c r="IF127" s="10"/>
      <c r="IG127" s="10"/>
      <c r="IH127" s="10"/>
      <c r="II127" s="10"/>
      <c r="IJ127" s="10"/>
      <c r="IK127" s="10"/>
      <c r="IL127" s="10"/>
      <c r="IM127" s="10"/>
      <c r="IN127" s="10"/>
      <c r="IO127" s="10"/>
      <c r="IP127" s="10"/>
      <c r="IQ127" s="10"/>
      <c r="IR127" s="10"/>
      <c r="IS127" s="10"/>
      <c r="IT127" s="10"/>
      <c r="IU127" s="10"/>
      <c r="IV127" s="10"/>
    </row>
    <row r="128" spans="1:256" ht="17.25" customHeight="1" x14ac:dyDescent="0.25">
      <c r="A128" s="4" t="s">
        <v>13</v>
      </c>
      <c r="B128" s="301" t="s">
        <v>58</v>
      </c>
      <c r="C128" s="301"/>
      <c r="D128" s="301"/>
      <c r="E128" s="301"/>
      <c r="F128" s="301"/>
      <c r="G128" s="301"/>
      <c r="H128" s="301"/>
      <c r="I128" s="32">
        <f>UNIFORMES!F13</f>
        <v>146.71666666666667</v>
      </c>
      <c r="J128" s="11"/>
      <c r="K128" s="10"/>
      <c r="L128" s="10"/>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c r="AK128" s="10"/>
      <c r="AL128" s="10"/>
      <c r="AM128" s="10"/>
      <c r="AN128" s="10"/>
      <c r="AO128" s="10"/>
      <c r="AP128" s="10"/>
      <c r="AQ128" s="10"/>
      <c r="AR128" s="10"/>
      <c r="AS128" s="10"/>
      <c r="AT128" s="10"/>
      <c r="AU128" s="10"/>
      <c r="AV128" s="10"/>
      <c r="AW128" s="10"/>
      <c r="AX128" s="10"/>
      <c r="AY128" s="10"/>
      <c r="AZ128" s="10"/>
      <c r="BA128" s="10"/>
      <c r="BB128" s="10"/>
      <c r="BC128" s="10"/>
      <c r="BD128" s="10"/>
      <c r="BE128" s="10"/>
      <c r="BF128" s="10"/>
      <c r="BG128" s="10"/>
      <c r="BH128" s="10"/>
      <c r="BI128" s="10"/>
      <c r="BJ128" s="10"/>
      <c r="BK128" s="10"/>
      <c r="BL128" s="10"/>
      <c r="BM128" s="10"/>
      <c r="BN128" s="10"/>
      <c r="BO128" s="10"/>
      <c r="BP128" s="10"/>
      <c r="BQ128" s="10"/>
      <c r="BR128" s="10"/>
      <c r="BS128" s="10"/>
      <c r="BT128" s="10"/>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0"/>
      <c r="CS128" s="10"/>
      <c r="CT128" s="10"/>
      <c r="CU128" s="10"/>
      <c r="CV128" s="10"/>
      <c r="CW128" s="10"/>
      <c r="CX128" s="10"/>
      <c r="CY128" s="10"/>
      <c r="CZ128" s="10"/>
      <c r="DA128" s="10"/>
      <c r="DB128" s="10"/>
      <c r="DC128" s="10"/>
      <c r="DD128" s="10"/>
      <c r="DE128" s="10"/>
      <c r="DF128" s="10"/>
      <c r="DG128" s="10"/>
      <c r="DH128" s="10"/>
      <c r="DI128" s="10"/>
      <c r="DJ128" s="10"/>
      <c r="DK128" s="10"/>
      <c r="DL128" s="10"/>
      <c r="DM128" s="10"/>
      <c r="DN128" s="10"/>
      <c r="DO128" s="10"/>
      <c r="DP128" s="10"/>
      <c r="DQ128" s="10"/>
      <c r="DR128" s="10"/>
      <c r="DS128" s="10"/>
      <c r="DT128" s="10"/>
      <c r="DU128" s="10"/>
      <c r="DV128" s="10"/>
      <c r="DW128" s="10"/>
      <c r="DX128" s="10"/>
      <c r="DY128" s="10"/>
      <c r="DZ128" s="10"/>
      <c r="EA128" s="10"/>
      <c r="EB128" s="10"/>
      <c r="EC128" s="10"/>
      <c r="ED128" s="10"/>
      <c r="EE128" s="10"/>
      <c r="EF128" s="10"/>
      <c r="EG128" s="10"/>
      <c r="EH128" s="10"/>
      <c r="EI128" s="10"/>
      <c r="EJ128" s="10"/>
      <c r="EK128" s="10"/>
      <c r="EL128" s="10"/>
      <c r="EM128" s="10"/>
      <c r="EN128" s="10"/>
      <c r="EO128" s="10"/>
      <c r="EP128" s="10"/>
      <c r="EQ128" s="10"/>
      <c r="ER128" s="10"/>
      <c r="ES128" s="10"/>
      <c r="ET128" s="10"/>
      <c r="EU128" s="10"/>
      <c r="EV128" s="10"/>
      <c r="EW128" s="10"/>
      <c r="EX128" s="10"/>
      <c r="EY128" s="10"/>
      <c r="EZ128" s="10"/>
      <c r="FA128" s="10"/>
      <c r="FB128" s="10"/>
      <c r="FC128" s="10"/>
      <c r="FD128" s="10"/>
      <c r="FE128" s="10"/>
      <c r="FF128" s="10"/>
      <c r="FG128" s="10"/>
      <c r="FH128" s="10"/>
      <c r="FI128" s="10"/>
      <c r="FJ128" s="10"/>
      <c r="FK128" s="10"/>
      <c r="FL128" s="10"/>
      <c r="FM128" s="10"/>
      <c r="FN128" s="10"/>
      <c r="FO128" s="10"/>
      <c r="FP128" s="10"/>
      <c r="FQ128" s="10"/>
      <c r="FR128" s="10"/>
      <c r="FS128" s="10"/>
      <c r="FT128" s="10"/>
      <c r="FU128" s="10"/>
      <c r="FV128" s="10"/>
      <c r="FW128" s="10"/>
      <c r="FX128" s="10"/>
      <c r="FY128" s="10"/>
      <c r="FZ128" s="10"/>
      <c r="GA128" s="10"/>
      <c r="GB128" s="10"/>
      <c r="GC128" s="10"/>
      <c r="GD128" s="10"/>
      <c r="GE128" s="10"/>
      <c r="GF128" s="10"/>
      <c r="GG128" s="10"/>
      <c r="GH128" s="10"/>
      <c r="GI128" s="10"/>
      <c r="GJ128" s="10"/>
      <c r="GK128" s="10"/>
      <c r="GL128" s="10"/>
      <c r="GM128" s="10"/>
      <c r="GN128" s="10"/>
      <c r="GO128" s="10"/>
      <c r="GP128" s="10"/>
      <c r="GQ128" s="10"/>
      <c r="GR128" s="10"/>
      <c r="GS128" s="10"/>
      <c r="GT128" s="10"/>
      <c r="GU128" s="10"/>
      <c r="GV128" s="10"/>
      <c r="GW128" s="10"/>
      <c r="GX128" s="10"/>
      <c r="GY128" s="10"/>
      <c r="GZ128" s="10"/>
      <c r="HA128" s="10"/>
      <c r="HB128" s="10"/>
      <c r="HC128" s="10"/>
      <c r="HD128" s="10"/>
      <c r="HE128" s="10"/>
      <c r="HF128" s="10"/>
      <c r="HG128" s="10"/>
      <c r="HH128" s="10"/>
      <c r="HI128" s="10"/>
      <c r="HJ128" s="10"/>
      <c r="HK128" s="10"/>
      <c r="HL128" s="10"/>
      <c r="HM128" s="10"/>
      <c r="HN128" s="10"/>
      <c r="HO128" s="10"/>
      <c r="HP128" s="10"/>
      <c r="HQ128" s="10"/>
      <c r="HR128" s="10"/>
      <c r="HS128" s="10"/>
      <c r="HT128" s="10"/>
      <c r="HU128" s="10"/>
      <c r="HV128" s="10"/>
      <c r="HW128" s="10"/>
      <c r="HX128" s="10"/>
      <c r="HY128" s="10"/>
      <c r="HZ128" s="10"/>
      <c r="IA128" s="10"/>
      <c r="IB128" s="10"/>
      <c r="IC128" s="10"/>
      <c r="ID128" s="10"/>
      <c r="IE128" s="10"/>
      <c r="IF128" s="10"/>
      <c r="IG128" s="10"/>
      <c r="IH128" s="10"/>
      <c r="II128" s="10"/>
      <c r="IJ128" s="10"/>
      <c r="IK128" s="10"/>
      <c r="IL128" s="10"/>
      <c r="IM128" s="10"/>
      <c r="IN128" s="10"/>
      <c r="IO128" s="10"/>
      <c r="IP128" s="10"/>
      <c r="IQ128" s="10"/>
      <c r="IR128" s="10"/>
      <c r="IS128" s="10"/>
      <c r="IT128" s="10"/>
      <c r="IU128" s="10"/>
      <c r="IV128" s="10"/>
    </row>
    <row r="129" spans="1:256" ht="15.75" customHeight="1" x14ac:dyDescent="0.25">
      <c r="A129" s="4" t="s">
        <v>14</v>
      </c>
      <c r="B129" s="301" t="s">
        <v>59</v>
      </c>
      <c r="C129" s="301"/>
      <c r="D129" s="301"/>
      <c r="E129" s="301"/>
      <c r="F129" s="301"/>
      <c r="G129" s="301"/>
      <c r="H129" s="301"/>
      <c r="I129" s="34">
        <f>MATERIAIS!F13</f>
        <v>53.533203703703705</v>
      </c>
      <c r="J129" s="11"/>
      <c r="K129" s="10"/>
      <c r="L129" s="10"/>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c r="AK129" s="10"/>
      <c r="AL129" s="10"/>
      <c r="AM129" s="10"/>
      <c r="AN129" s="10"/>
      <c r="AO129" s="10"/>
      <c r="AP129" s="10"/>
      <c r="AQ129" s="10"/>
      <c r="AR129" s="10"/>
      <c r="AS129" s="10"/>
      <c r="AT129" s="10"/>
      <c r="AU129" s="10"/>
      <c r="AV129" s="10"/>
      <c r="AW129" s="10"/>
      <c r="AX129" s="10"/>
      <c r="AY129" s="10"/>
      <c r="AZ129" s="10"/>
      <c r="BA129" s="10"/>
      <c r="BB129" s="10"/>
      <c r="BC129" s="10"/>
      <c r="BD129" s="10"/>
      <c r="BE129" s="10"/>
      <c r="BF129" s="10"/>
      <c r="BG129" s="10"/>
      <c r="BH129" s="10"/>
      <c r="BI129" s="10"/>
      <c r="BJ129" s="10"/>
      <c r="BK129" s="10"/>
      <c r="BL129" s="10"/>
      <c r="BM129" s="10"/>
      <c r="BN129" s="10"/>
      <c r="BO129" s="10"/>
      <c r="BP129" s="10"/>
      <c r="BQ129" s="10"/>
      <c r="BR129" s="10"/>
      <c r="BS129" s="10"/>
      <c r="BT129" s="10"/>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0"/>
      <c r="CS129" s="10"/>
      <c r="CT129" s="10"/>
      <c r="CU129" s="10"/>
      <c r="CV129" s="10"/>
      <c r="CW129" s="10"/>
      <c r="CX129" s="10"/>
      <c r="CY129" s="10"/>
      <c r="CZ129" s="10"/>
      <c r="DA129" s="10"/>
      <c r="DB129" s="10"/>
      <c r="DC129" s="10"/>
      <c r="DD129" s="10"/>
      <c r="DE129" s="10"/>
      <c r="DF129" s="10"/>
      <c r="DG129" s="10"/>
      <c r="DH129" s="10"/>
      <c r="DI129" s="10"/>
      <c r="DJ129" s="10"/>
      <c r="DK129" s="10"/>
      <c r="DL129" s="10"/>
      <c r="DM129" s="10"/>
      <c r="DN129" s="10"/>
      <c r="DO129" s="10"/>
      <c r="DP129" s="10"/>
      <c r="DQ129" s="10"/>
      <c r="DR129" s="10"/>
      <c r="DS129" s="10"/>
      <c r="DT129" s="10"/>
      <c r="DU129" s="10"/>
      <c r="DV129" s="10"/>
      <c r="DW129" s="10"/>
      <c r="DX129" s="10"/>
      <c r="DY129" s="10"/>
      <c r="DZ129" s="10"/>
      <c r="EA129" s="10"/>
      <c r="EB129" s="10"/>
      <c r="EC129" s="10"/>
      <c r="ED129" s="10"/>
      <c r="EE129" s="10"/>
      <c r="EF129" s="10"/>
      <c r="EG129" s="10"/>
      <c r="EH129" s="10"/>
      <c r="EI129" s="10"/>
      <c r="EJ129" s="10"/>
      <c r="EK129" s="10"/>
      <c r="EL129" s="10"/>
      <c r="EM129" s="10"/>
      <c r="EN129" s="10"/>
      <c r="EO129" s="10"/>
      <c r="EP129" s="10"/>
      <c r="EQ129" s="10"/>
      <c r="ER129" s="10"/>
      <c r="ES129" s="10"/>
      <c r="ET129" s="10"/>
      <c r="EU129" s="10"/>
      <c r="EV129" s="10"/>
      <c r="EW129" s="10"/>
      <c r="EX129" s="10"/>
      <c r="EY129" s="10"/>
      <c r="EZ129" s="10"/>
      <c r="FA129" s="10"/>
      <c r="FB129" s="10"/>
      <c r="FC129" s="10"/>
      <c r="FD129" s="10"/>
      <c r="FE129" s="10"/>
      <c r="FF129" s="10"/>
      <c r="FG129" s="10"/>
      <c r="FH129" s="10"/>
      <c r="FI129" s="10"/>
      <c r="FJ129" s="10"/>
      <c r="FK129" s="10"/>
      <c r="FL129" s="10"/>
      <c r="FM129" s="10"/>
      <c r="FN129" s="10"/>
      <c r="FO129" s="10"/>
      <c r="FP129" s="10"/>
      <c r="FQ129" s="10"/>
      <c r="FR129" s="10"/>
      <c r="FS129" s="10"/>
      <c r="FT129" s="10"/>
      <c r="FU129" s="10"/>
      <c r="FV129" s="10"/>
      <c r="FW129" s="10"/>
      <c r="FX129" s="10"/>
      <c r="FY129" s="10"/>
      <c r="FZ129" s="10"/>
      <c r="GA129" s="10"/>
      <c r="GB129" s="10"/>
      <c r="GC129" s="10"/>
      <c r="GD129" s="10"/>
      <c r="GE129" s="10"/>
      <c r="GF129" s="10"/>
      <c r="GG129" s="10"/>
      <c r="GH129" s="10"/>
      <c r="GI129" s="10"/>
      <c r="GJ129" s="10"/>
      <c r="GK129" s="10"/>
      <c r="GL129" s="10"/>
      <c r="GM129" s="10"/>
      <c r="GN129" s="10"/>
      <c r="GO129" s="10"/>
      <c r="GP129" s="10"/>
      <c r="GQ129" s="10"/>
      <c r="GR129" s="10"/>
      <c r="GS129" s="10"/>
      <c r="GT129" s="10"/>
      <c r="GU129" s="10"/>
      <c r="GV129" s="10"/>
      <c r="GW129" s="10"/>
      <c r="GX129" s="10"/>
      <c r="GY129" s="10"/>
      <c r="GZ129" s="10"/>
      <c r="HA129" s="10"/>
      <c r="HB129" s="10"/>
      <c r="HC129" s="10"/>
      <c r="HD129" s="10"/>
      <c r="HE129" s="10"/>
      <c r="HF129" s="10"/>
      <c r="HG129" s="10"/>
      <c r="HH129" s="10"/>
      <c r="HI129" s="10"/>
      <c r="HJ129" s="10"/>
      <c r="HK129" s="10"/>
      <c r="HL129" s="10"/>
      <c r="HM129" s="10"/>
      <c r="HN129" s="10"/>
      <c r="HO129" s="10"/>
      <c r="HP129" s="10"/>
      <c r="HQ129" s="10"/>
      <c r="HR129" s="10"/>
      <c r="HS129" s="10"/>
      <c r="HT129" s="10"/>
      <c r="HU129" s="10"/>
      <c r="HV129" s="10"/>
      <c r="HW129" s="10"/>
      <c r="HX129" s="10"/>
      <c r="HY129" s="10"/>
      <c r="HZ129" s="10"/>
      <c r="IA129" s="10"/>
      <c r="IB129" s="10"/>
      <c r="IC129" s="10"/>
      <c r="ID129" s="10"/>
      <c r="IE129" s="10"/>
      <c r="IF129" s="10"/>
      <c r="IG129" s="10"/>
      <c r="IH129" s="10"/>
      <c r="II129" s="10"/>
      <c r="IJ129" s="10"/>
      <c r="IK129" s="10"/>
      <c r="IL129" s="10"/>
      <c r="IM129" s="10"/>
      <c r="IN129" s="10"/>
      <c r="IO129" s="10"/>
      <c r="IP129" s="10"/>
      <c r="IQ129" s="10"/>
      <c r="IR129" s="10"/>
      <c r="IS129" s="10"/>
      <c r="IT129" s="10"/>
      <c r="IU129" s="10"/>
      <c r="IV129" s="10"/>
    </row>
    <row r="130" spans="1:256" ht="15.75" customHeight="1" x14ac:dyDescent="0.25">
      <c r="A130" s="4" t="s">
        <v>28</v>
      </c>
      <c r="B130" s="346" t="s">
        <v>177</v>
      </c>
      <c r="C130" s="346"/>
      <c r="D130" s="346"/>
      <c r="E130" s="346"/>
      <c r="F130" s="346"/>
      <c r="G130" s="346"/>
      <c r="H130" s="346"/>
      <c r="I130" s="34">
        <f>EQUIPAMENTOS!J9</f>
        <v>27.244451851851853</v>
      </c>
      <c r="J130" s="11"/>
      <c r="K130" s="10"/>
      <c r="L130" s="10"/>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c r="AK130" s="10"/>
      <c r="AL130" s="10"/>
      <c r="AM130" s="10"/>
      <c r="AN130" s="10"/>
      <c r="AO130" s="10"/>
      <c r="AP130" s="10"/>
      <c r="AQ130" s="10"/>
      <c r="AR130" s="10"/>
      <c r="AS130" s="10"/>
      <c r="AT130" s="10"/>
      <c r="AU130" s="10"/>
      <c r="AV130" s="10"/>
      <c r="AW130" s="10"/>
      <c r="AX130" s="10"/>
      <c r="AY130" s="10"/>
      <c r="AZ130" s="10"/>
      <c r="BA130" s="10"/>
      <c r="BB130" s="10"/>
      <c r="BC130" s="10"/>
      <c r="BD130" s="10"/>
      <c r="BE130" s="10"/>
      <c r="BF130" s="10"/>
      <c r="BG130" s="10"/>
      <c r="BH130" s="10"/>
      <c r="BI130" s="10"/>
      <c r="BJ130" s="10"/>
      <c r="BK130" s="10"/>
      <c r="BL130" s="10"/>
      <c r="BM130" s="10"/>
      <c r="BN130" s="10"/>
      <c r="BO130" s="10"/>
      <c r="BP130" s="10"/>
      <c r="BQ130" s="10"/>
      <c r="BR130" s="10"/>
      <c r="BS130" s="10"/>
      <c r="BT130" s="10"/>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0"/>
      <c r="CS130" s="10"/>
      <c r="CT130" s="10"/>
      <c r="CU130" s="10"/>
      <c r="CV130" s="10"/>
      <c r="CW130" s="10"/>
      <c r="CX130" s="10"/>
      <c r="CY130" s="10"/>
      <c r="CZ130" s="10"/>
      <c r="DA130" s="10"/>
      <c r="DB130" s="10"/>
      <c r="DC130" s="10"/>
      <c r="DD130" s="10"/>
      <c r="DE130" s="10"/>
      <c r="DF130" s="10"/>
      <c r="DG130" s="10"/>
      <c r="DH130" s="10"/>
      <c r="DI130" s="10"/>
      <c r="DJ130" s="10"/>
      <c r="DK130" s="10"/>
      <c r="DL130" s="10"/>
      <c r="DM130" s="10"/>
      <c r="DN130" s="10"/>
      <c r="DO130" s="10"/>
      <c r="DP130" s="10"/>
      <c r="DQ130" s="10"/>
      <c r="DR130" s="10"/>
      <c r="DS130" s="10"/>
      <c r="DT130" s="10"/>
      <c r="DU130" s="10"/>
      <c r="DV130" s="10"/>
      <c r="DW130" s="10"/>
      <c r="DX130" s="10"/>
      <c r="DY130" s="10"/>
      <c r="DZ130" s="10"/>
      <c r="EA130" s="10"/>
      <c r="EB130" s="10"/>
      <c r="EC130" s="10"/>
      <c r="ED130" s="10"/>
      <c r="EE130" s="10"/>
      <c r="EF130" s="10"/>
      <c r="EG130" s="10"/>
      <c r="EH130" s="10"/>
      <c r="EI130" s="10"/>
      <c r="EJ130" s="10"/>
      <c r="EK130" s="10"/>
      <c r="EL130" s="10"/>
      <c r="EM130" s="10"/>
      <c r="EN130" s="10"/>
      <c r="EO130" s="10"/>
      <c r="EP130" s="10"/>
      <c r="EQ130" s="10"/>
      <c r="ER130" s="10"/>
      <c r="ES130" s="10"/>
      <c r="ET130" s="10"/>
      <c r="EU130" s="10"/>
      <c r="EV130" s="10"/>
      <c r="EW130" s="10"/>
      <c r="EX130" s="10"/>
      <c r="EY130" s="10"/>
      <c r="EZ130" s="10"/>
      <c r="FA130" s="10"/>
      <c r="FB130" s="10"/>
      <c r="FC130" s="10"/>
      <c r="FD130" s="10"/>
      <c r="FE130" s="10"/>
      <c r="FF130" s="10"/>
      <c r="FG130" s="10"/>
      <c r="FH130" s="10"/>
      <c r="FI130" s="10"/>
      <c r="FJ130" s="10"/>
      <c r="FK130" s="10"/>
      <c r="FL130" s="10"/>
      <c r="FM130" s="10"/>
      <c r="FN130" s="10"/>
      <c r="FO130" s="10"/>
      <c r="FP130" s="10"/>
      <c r="FQ130" s="10"/>
      <c r="FR130" s="10"/>
      <c r="FS130" s="10"/>
      <c r="FT130" s="10"/>
      <c r="FU130" s="10"/>
      <c r="FV130" s="10"/>
      <c r="FW130" s="10"/>
      <c r="FX130" s="10"/>
      <c r="FY130" s="10"/>
      <c r="FZ130" s="10"/>
      <c r="GA130" s="10"/>
      <c r="GB130" s="10"/>
      <c r="GC130" s="10"/>
      <c r="GD130" s="10"/>
      <c r="GE130" s="10"/>
      <c r="GF130" s="10"/>
      <c r="GG130" s="10"/>
      <c r="GH130" s="10"/>
      <c r="GI130" s="10"/>
      <c r="GJ130" s="10"/>
      <c r="GK130" s="10"/>
      <c r="GL130" s="10"/>
      <c r="GM130" s="10"/>
      <c r="GN130" s="10"/>
      <c r="GO130" s="10"/>
      <c r="GP130" s="10"/>
      <c r="GQ130" s="10"/>
      <c r="GR130" s="10"/>
      <c r="GS130" s="10"/>
      <c r="GT130" s="10"/>
      <c r="GU130" s="10"/>
      <c r="GV130" s="10"/>
      <c r="GW130" s="10"/>
      <c r="GX130" s="10"/>
      <c r="GY130" s="10"/>
      <c r="GZ130" s="10"/>
      <c r="HA130" s="10"/>
      <c r="HB130" s="10"/>
      <c r="HC130" s="10"/>
      <c r="HD130" s="10"/>
      <c r="HE130" s="10"/>
      <c r="HF130" s="10"/>
      <c r="HG130" s="10"/>
      <c r="HH130" s="10"/>
      <c r="HI130" s="10"/>
      <c r="HJ130" s="10"/>
      <c r="HK130" s="10"/>
      <c r="HL130" s="10"/>
      <c r="HM130" s="10"/>
      <c r="HN130" s="10"/>
      <c r="HO130" s="10"/>
      <c r="HP130" s="10"/>
      <c r="HQ130" s="10"/>
      <c r="HR130" s="10"/>
      <c r="HS130" s="10"/>
      <c r="HT130" s="10"/>
      <c r="HU130" s="10"/>
      <c r="HV130" s="10"/>
      <c r="HW130" s="10"/>
      <c r="HX130" s="10"/>
      <c r="HY130" s="10"/>
      <c r="HZ130" s="10"/>
      <c r="IA130" s="10"/>
      <c r="IB130" s="10"/>
      <c r="IC130" s="10"/>
      <c r="ID130" s="10"/>
      <c r="IE130" s="10"/>
      <c r="IF130" s="10"/>
      <c r="IG130" s="10"/>
      <c r="IH130" s="10"/>
      <c r="II130" s="10"/>
      <c r="IJ130" s="10"/>
      <c r="IK130" s="10"/>
      <c r="IL130" s="10"/>
      <c r="IM130" s="10"/>
      <c r="IN130" s="10"/>
      <c r="IO130" s="10"/>
      <c r="IP130" s="10"/>
      <c r="IQ130" s="10"/>
      <c r="IR130" s="10"/>
      <c r="IS130" s="10"/>
      <c r="IT130" s="10"/>
      <c r="IU130" s="10"/>
      <c r="IV130" s="10"/>
    </row>
    <row r="131" spans="1:256" ht="15.75" customHeight="1" x14ac:dyDescent="0.25">
      <c r="A131" s="4" t="s">
        <v>31</v>
      </c>
      <c r="B131" s="301" t="s">
        <v>60</v>
      </c>
      <c r="C131" s="301"/>
      <c r="D131" s="301"/>
      <c r="E131" s="301"/>
      <c r="F131" s="301"/>
      <c r="G131" s="301"/>
      <c r="H131" s="301"/>
      <c r="I131" s="34" t="s">
        <v>61</v>
      </c>
      <c r="J131" s="11"/>
      <c r="K131" s="10"/>
      <c r="L131" s="10"/>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c r="AK131" s="10"/>
      <c r="AL131" s="10"/>
      <c r="AM131" s="10"/>
      <c r="AN131" s="10"/>
      <c r="AO131" s="10"/>
      <c r="AP131" s="10"/>
      <c r="AQ131" s="10"/>
      <c r="AR131" s="10"/>
      <c r="AS131" s="10"/>
      <c r="AT131" s="10"/>
      <c r="AU131" s="10"/>
      <c r="AV131" s="10"/>
      <c r="AW131" s="10"/>
      <c r="AX131" s="10"/>
      <c r="AY131" s="10"/>
      <c r="AZ131" s="10"/>
      <c r="BA131" s="10"/>
      <c r="BB131" s="10"/>
      <c r="BC131" s="10"/>
      <c r="BD131" s="10"/>
      <c r="BE131" s="10"/>
      <c r="BF131" s="10"/>
      <c r="BG131" s="10"/>
      <c r="BH131" s="10"/>
      <c r="BI131" s="10"/>
      <c r="BJ131" s="10"/>
      <c r="BK131" s="10"/>
      <c r="BL131" s="10"/>
      <c r="BM131" s="10"/>
      <c r="BN131" s="10"/>
      <c r="BO131" s="10"/>
      <c r="BP131" s="10"/>
      <c r="BQ131" s="10"/>
      <c r="BR131" s="10"/>
      <c r="BS131" s="10"/>
      <c r="BT131" s="10"/>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0"/>
      <c r="CS131" s="10"/>
      <c r="CT131" s="10"/>
      <c r="CU131" s="10"/>
      <c r="CV131" s="10"/>
      <c r="CW131" s="10"/>
      <c r="CX131" s="10"/>
      <c r="CY131" s="10"/>
      <c r="CZ131" s="10"/>
      <c r="DA131" s="10"/>
      <c r="DB131" s="10"/>
      <c r="DC131" s="10"/>
      <c r="DD131" s="10"/>
      <c r="DE131" s="10"/>
      <c r="DF131" s="10"/>
      <c r="DG131" s="10"/>
      <c r="DH131" s="10"/>
      <c r="DI131" s="10"/>
      <c r="DJ131" s="10"/>
      <c r="DK131" s="10"/>
      <c r="DL131" s="10"/>
      <c r="DM131" s="10"/>
      <c r="DN131" s="10"/>
      <c r="DO131" s="10"/>
      <c r="DP131" s="10"/>
      <c r="DQ131" s="10"/>
      <c r="DR131" s="10"/>
      <c r="DS131" s="10"/>
      <c r="DT131" s="10"/>
      <c r="DU131" s="10"/>
      <c r="DV131" s="10"/>
      <c r="DW131" s="10"/>
      <c r="DX131" s="10"/>
      <c r="DY131" s="10"/>
      <c r="DZ131" s="10"/>
      <c r="EA131" s="10"/>
      <c r="EB131" s="10"/>
      <c r="EC131" s="10"/>
      <c r="ED131" s="10"/>
      <c r="EE131" s="10"/>
      <c r="EF131" s="10"/>
      <c r="EG131" s="10"/>
      <c r="EH131" s="10"/>
      <c r="EI131" s="10"/>
      <c r="EJ131" s="10"/>
      <c r="EK131" s="10"/>
      <c r="EL131" s="10"/>
      <c r="EM131" s="10"/>
      <c r="EN131" s="10"/>
      <c r="EO131" s="10"/>
      <c r="EP131" s="10"/>
      <c r="EQ131" s="10"/>
      <c r="ER131" s="10"/>
      <c r="ES131" s="10"/>
      <c r="ET131" s="10"/>
      <c r="EU131" s="10"/>
      <c r="EV131" s="10"/>
      <c r="EW131" s="10"/>
      <c r="EX131" s="10"/>
      <c r="EY131" s="10"/>
      <c r="EZ131" s="10"/>
      <c r="FA131" s="10"/>
      <c r="FB131" s="10"/>
      <c r="FC131" s="10"/>
      <c r="FD131" s="10"/>
      <c r="FE131" s="10"/>
      <c r="FF131" s="10"/>
      <c r="FG131" s="10"/>
      <c r="FH131" s="10"/>
      <c r="FI131" s="10"/>
      <c r="FJ131" s="10"/>
      <c r="FK131" s="10"/>
      <c r="FL131" s="10"/>
      <c r="FM131" s="10"/>
      <c r="FN131" s="10"/>
      <c r="FO131" s="10"/>
      <c r="FP131" s="10"/>
      <c r="FQ131" s="10"/>
      <c r="FR131" s="10"/>
      <c r="FS131" s="10"/>
      <c r="FT131" s="10"/>
      <c r="FU131" s="10"/>
      <c r="FV131" s="10"/>
      <c r="FW131" s="10"/>
      <c r="FX131" s="10"/>
      <c r="FY131" s="10"/>
      <c r="FZ131" s="10"/>
      <c r="GA131" s="10"/>
      <c r="GB131" s="10"/>
      <c r="GC131" s="10"/>
      <c r="GD131" s="10"/>
      <c r="GE131" s="10"/>
      <c r="GF131" s="10"/>
      <c r="GG131" s="10"/>
      <c r="GH131" s="10"/>
      <c r="GI131" s="10"/>
      <c r="GJ131" s="10"/>
      <c r="GK131" s="10"/>
      <c r="GL131" s="10"/>
      <c r="GM131" s="10"/>
      <c r="GN131" s="10"/>
      <c r="GO131" s="10"/>
      <c r="GP131" s="10"/>
      <c r="GQ131" s="10"/>
      <c r="GR131" s="10"/>
      <c r="GS131" s="10"/>
      <c r="GT131" s="10"/>
      <c r="GU131" s="10"/>
      <c r="GV131" s="10"/>
      <c r="GW131" s="10"/>
      <c r="GX131" s="10"/>
      <c r="GY131" s="10"/>
      <c r="GZ131" s="10"/>
      <c r="HA131" s="10"/>
      <c r="HB131" s="10"/>
      <c r="HC131" s="10"/>
      <c r="HD131" s="10"/>
      <c r="HE131" s="10"/>
      <c r="HF131" s="10"/>
      <c r="HG131" s="10"/>
      <c r="HH131" s="10"/>
      <c r="HI131" s="10"/>
      <c r="HJ131" s="10"/>
      <c r="HK131" s="10"/>
      <c r="HL131" s="10"/>
      <c r="HM131" s="10"/>
      <c r="HN131" s="10"/>
      <c r="HO131" s="10"/>
      <c r="HP131" s="10"/>
      <c r="HQ131" s="10"/>
      <c r="HR131" s="10"/>
      <c r="HS131" s="10"/>
      <c r="HT131" s="10"/>
      <c r="HU131" s="10"/>
      <c r="HV131" s="10"/>
      <c r="HW131" s="10"/>
      <c r="HX131" s="10"/>
      <c r="HY131" s="10"/>
      <c r="HZ131" s="10"/>
      <c r="IA131" s="10"/>
      <c r="IB131" s="10"/>
      <c r="IC131" s="10"/>
      <c r="ID131" s="10"/>
      <c r="IE131" s="10"/>
      <c r="IF131" s="10"/>
      <c r="IG131" s="10"/>
      <c r="IH131" s="10"/>
      <c r="II131" s="10"/>
      <c r="IJ131" s="10"/>
      <c r="IK131" s="10"/>
      <c r="IL131" s="10"/>
      <c r="IM131" s="10"/>
      <c r="IN131" s="10"/>
      <c r="IO131" s="10"/>
      <c r="IP131" s="10"/>
      <c r="IQ131" s="10"/>
      <c r="IR131" s="10"/>
      <c r="IS131" s="10"/>
      <c r="IT131" s="10"/>
      <c r="IU131" s="10"/>
      <c r="IV131" s="10"/>
    </row>
    <row r="132" spans="1:256" ht="15.75" customHeight="1" x14ac:dyDescent="0.25">
      <c r="A132" s="314" t="s">
        <v>1</v>
      </c>
      <c r="B132" s="315"/>
      <c r="C132" s="315"/>
      <c r="D132" s="315"/>
      <c r="E132" s="315"/>
      <c r="F132" s="315"/>
      <c r="G132" s="315"/>
      <c r="H132" s="316"/>
      <c r="I132" s="38">
        <f>SUM(I128:I131)</f>
        <v>227.49432222222225</v>
      </c>
      <c r="J132" s="11"/>
      <c r="K132" s="10"/>
      <c r="L132" s="10"/>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c r="AK132" s="10"/>
      <c r="AL132" s="10"/>
      <c r="AM132" s="10"/>
      <c r="AN132" s="10"/>
      <c r="AO132" s="10"/>
      <c r="AP132" s="10"/>
      <c r="AQ132" s="10"/>
      <c r="AR132" s="10"/>
      <c r="AS132" s="10"/>
      <c r="AT132" s="10"/>
      <c r="AU132" s="10"/>
      <c r="AV132" s="10"/>
      <c r="AW132" s="10"/>
      <c r="AX132" s="10"/>
      <c r="AY132" s="10"/>
      <c r="AZ132" s="10"/>
      <c r="BA132" s="10"/>
      <c r="BB132" s="10"/>
      <c r="BC132" s="10"/>
      <c r="BD132" s="10"/>
      <c r="BE132" s="10"/>
      <c r="BF132" s="10"/>
      <c r="BG132" s="10"/>
      <c r="BH132" s="10"/>
      <c r="BI132" s="10"/>
      <c r="BJ132" s="10"/>
      <c r="BK132" s="10"/>
      <c r="BL132" s="10"/>
      <c r="BM132" s="10"/>
      <c r="BN132" s="10"/>
      <c r="BO132" s="10"/>
      <c r="BP132" s="10"/>
      <c r="BQ132" s="10"/>
      <c r="BR132" s="10"/>
      <c r="BS132" s="10"/>
      <c r="BT132" s="10"/>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0"/>
      <c r="CS132" s="10"/>
      <c r="CT132" s="10"/>
      <c r="CU132" s="10"/>
      <c r="CV132" s="10"/>
      <c r="CW132" s="10"/>
      <c r="CX132" s="10"/>
      <c r="CY132" s="10"/>
      <c r="CZ132" s="10"/>
      <c r="DA132" s="10"/>
      <c r="DB132" s="10"/>
      <c r="DC132" s="10"/>
      <c r="DD132" s="10"/>
      <c r="DE132" s="10"/>
      <c r="DF132" s="10"/>
      <c r="DG132" s="10"/>
      <c r="DH132" s="10"/>
      <c r="DI132" s="10"/>
      <c r="DJ132" s="10"/>
      <c r="DK132" s="10"/>
      <c r="DL132" s="10"/>
      <c r="DM132" s="10"/>
      <c r="DN132" s="10"/>
      <c r="DO132" s="10"/>
      <c r="DP132" s="10"/>
      <c r="DQ132" s="10"/>
      <c r="DR132" s="10"/>
      <c r="DS132" s="10"/>
      <c r="DT132" s="10"/>
      <c r="DU132" s="10"/>
      <c r="DV132" s="10"/>
      <c r="DW132" s="10"/>
      <c r="DX132" s="10"/>
      <c r="DY132" s="10"/>
      <c r="DZ132" s="10"/>
      <c r="EA132" s="10"/>
      <c r="EB132" s="10"/>
      <c r="EC132" s="10"/>
      <c r="ED132" s="10"/>
      <c r="EE132" s="10"/>
      <c r="EF132" s="10"/>
      <c r="EG132" s="10"/>
      <c r="EH132" s="10"/>
      <c r="EI132" s="10"/>
      <c r="EJ132" s="10"/>
      <c r="EK132" s="10"/>
      <c r="EL132" s="10"/>
      <c r="EM132" s="10"/>
      <c r="EN132" s="10"/>
      <c r="EO132" s="10"/>
      <c r="EP132" s="10"/>
      <c r="EQ132" s="10"/>
      <c r="ER132" s="10"/>
      <c r="ES132" s="10"/>
      <c r="ET132" s="10"/>
      <c r="EU132" s="10"/>
      <c r="EV132" s="10"/>
      <c r="EW132" s="10"/>
      <c r="EX132" s="10"/>
      <c r="EY132" s="10"/>
      <c r="EZ132" s="10"/>
      <c r="FA132" s="10"/>
      <c r="FB132" s="10"/>
      <c r="FC132" s="10"/>
      <c r="FD132" s="10"/>
      <c r="FE132" s="10"/>
      <c r="FF132" s="10"/>
      <c r="FG132" s="10"/>
      <c r="FH132" s="10"/>
      <c r="FI132" s="10"/>
      <c r="FJ132" s="10"/>
      <c r="FK132" s="10"/>
      <c r="FL132" s="10"/>
      <c r="FM132" s="10"/>
      <c r="FN132" s="10"/>
      <c r="FO132" s="10"/>
      <c r="FP132" s="10"/>
      <c r="FQ132" s="10"/>
      <c r="FR132" s="10"/>
      <c r="FS132" s="10"/>
      <c r="FT132" s="10"/>
      <c r="FU132" s="10"/>
      <c r="FV132" s="10"/>
      <c r="FW132" s="10"/>
      <c r="FX132" s="10"/>
      <c r="FY132" s="10"/>
      <c r="FZ132" s="10"/>
      <c r="GA132" s="10"/>
      <c r="GB132" s="10"/>
      <c r="GC132" s="10"/>
      <c r="GD132" s="10"/>
      <c r="GE132" s="10"/>
      <c r="GF132" s="10"/>
      <c r="GG132" s="10"/>
      <c r="GH132" s="10"/>
      <c r="GI132" s="10"/>
      <c r="GJ132" s="10"/>
      <c r="GK132" s="10"/>
      <c r="GL132" s="10"/>
      <c r="GM132" s="10"/>
      <c r="GN132" s="10"/>
      <c r="GO132" s="10"/>
      <c r="GP132" s="10"/>
      <c r="GQ132" s="10"/>
      <c r="GR132" s="10"/>
      <c r="GS132" s="10"/>
      <c r="GT132" s="10"/>
      <c r="GU132" s="10"/>
      <c r="GV132" s="10"/>
      <c r="GW132" s="10"/>
      <c r="GX132" s="10"/>
      <c r="GY132" s="10"/>
      <c r="GZ132" s="10"/>
      <c r="HA132" s="10"/>
      <c r="HB132" s="10"/>
      <c r="HC132" s="10"/>
      <c r="HD132" s="10"/>
      <c r="HE132" s="10"/>
      <c r="HF132" s="10"/>
      <c r="HG132" s="10"/>
      <c r="HH132" s="10"/>
      <c r="HI132" s="10"/>
      <c r="HJ132" s="10"/>
      <c r="HK132" s="10"/>
      <c r="HL132" s="10"/>
      <c r="HM132" s="10"/>
      <c r="HN132" s="10"/>
      <c r="HO132" s="10"/>
      <c r="HP132" s="10"/>
      <c r="HQ132" s="10"/>
      <c r="HR132" s="10"/>
      <c r="HS132" s="10"/>
      <c r="HT132" s="10"/>
      <c r="HU132" s="10"/>
      <c r="HV132" s="10"/>
      <c r="HW132" s="10"/>
      <c r="HX132" s="10"/>
      <c r="HY132" s="10"/>
      <c r="HZ132" s="10"/>
      <c r="IA132" s="10"/>
      <c r="IB132" s="10"/>
      <c r="IC132" s="10"/>
      <c r="ID132" s="10"/>
      <c r="IE132" s="10"/>
      <c r="IF132" s="10"/>
      <c r="IG132" s="10"/>
      <c r="IH132" s="10"/>
      <c r="II132" s="10"/>
      <c r="IJ132" s="10"/>
      <c r="IK132" s="10"/>
      <c r="IL132" s="10"/>
      <c r="IM132" s="10"/>
      <c r="IN132" s="10"/>
      <c r="IO132" s="10"/>
      <c r="IP132" s="10"/>
      <c r="IQ132" s="10"/>
      <c r="IR132" s="10"/>
      <c r="IS132" s="10"/>
      <c r="IT132" s="10"/>
      <c r="IU132" s="10"/>
      <c r="IV132" s="10"/>
    </row>
    <row r="133" spans="1:256" ht="12.95" customHeight="1" x14ac:dyDescent="0.25">
      <c r="A133" s="360"/>
      <c r="B133" s="360"/>
      <c r="C133" s="360"/>
      <c r="D133" s="360"/>
      <c r="E133" s="360"/>
      <c r="F133" s="360"/>
      <c r="G133" s="360"/>
      <c r="H133" s="360"/>
      <c r="I133" s="360"/>
      <c r="J133" s="361"/>
      <c r="K133" s="10"/>
      <c r="L133" s="10"/>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c r="AK133" s="10"/>
      <c r="AL133" s="10"/>
      <c r="AM133" s="10"/>
      <c r="AN133" s="10"/>
      <c r="AO133" s="10"/>
      <c r="AP133" s="10"/>
      <c r="AQ133" s="10"/>
      <c r="AR133" s="10"/>
      <c r="AS133" s="10"/>
      <c r="AT133" s="10"/>
      <c r="AU133" s="10"/>
      <c r="AV133" s="10"/>
      <c r="AW133" s="10"/>
      <c r="AX133" s="10"/>
      <c r="AY133" s="10"/>
      <c r="AZ133" s="10"/>
      <c r="BA133" s="10"/>
      <c r="BB133" s="10"/>
      <c r="BC133" s="10"/>
      <c r="BD133" s="10"/>
      <c r="BE133" s="10"/>
      <c r="BF133" s="10"/>
      <c r="BG133" s="10"/>
      <c r="BH133" s="10"/>
      <c r="BI133" s="10"/>
      <c r="BJ133" s="10"/>
      <c r="BK133" s="10"/>
      <c r="BL133" s="10"/>
      <c r="BM133" s="10"/>
      <c r="BN133" s="10"/>
      <c r="BO133" s="10"/>
      <c r="BP133" s="10"/>
      <c r="BQ133" s="10"/>
      <c r="BR133" s="10"/>
      <c r="BS133" s="10"/>
      <c r="BT133" s="10"/>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0"/>
      <c r="CS133" s="10"/>
      <c r="CT133" s="10"/>
      <c r="CU133" s="10"/>
      <c r="CV133" s="10"/>
      <c r="CW133" s="10"/>
      <c r="CX133" s="10"/>
      <c r="CY133" s="10"/>
      <c r="CZ133" s="10"/>
      <c r="DA133" s="10"/>
      <c r="DB133" s="10"/>
      <c r="DC133" s="10"/>
      <c r="DD133" s="10"/>
      <c r="DE133" s="10"/>
      <c r="DF133" s="10"/>
      <c r="DG133" s="10"/>
      <c r="DH133" s="10"/>
      <c r="DI133" s="10"/>
      <c r="DJ133" s="10"/>
      <c r="DK133" s="10"/>
      <c r="DL133" s="10"/>
      <c r="DM133" s="10"/>
      <c r="DN133" s="10"/>
      <c r="DO133" s="10"/>
      <c r="DP133" s="10"/>
      <c r="DQ133" s="10"/>
      <c r="DR133" s="10"/>
      <c r="DS133" s="10"/>
      <c r="DT133" s="10"/>
      <c r="DU133" s="10"/>
      <c r="DV133" s="10"/>
      <c r="DW133" s="10"/>
      <c r="DX133" s="10"/>
      <c r="DY133" s="10"/>
      <c r="DZ133" s="10"/>
      <c r="EA133" s="10"/>
      <c r="EB133" s="10"/>
      <c r="EC133" s="10"/>
      <c r="ED133" s="10"/>
      <c r="EE133" s="10"/>
      <c r="EF133" s="10"/>
      <c r="EG133" s="10"/>
      <c r="EH133" s="10"/>
      <c r="EI133" s="10"/>
      <c r="EJ133" s="10"/>
      <c r="EK133" s="10"/>
      <c r="EL133" s="10"/>
      <c r="EM133" s="10"/>
      <c r="EN133" s="10"/>
      <c r="EO133" s="10"/>
      <c r="EP133" s="10"/>
      <c r="EQ133" s="10"/>
      <c r="ER133" s="10"/>
      <c r="ES133" s="10"/>
      <c r="ET133" s="10"/>
      <c r="EU133" s="10"/>
      <c r="EV133" s="10"/>
      <c r="EW133" s="10"/>
      <c r="EX133" s="10"/>
      <c r="EY133" s="10"/>
      <c r="EZ133" s="10"/>
      <c r="FA133" s="10"/>
      <c r="FB133" s="10"/>
      <c r="FC133" s="10"/>
      <c r="FD133" s="10"/>
      <c r="FE133" s="10"/>
      <c r="FF133" s="10"/>
      <c r="FG133" s="10"/>
      <c r="FH133" s="10"/>
      <c r="FI133" s="10"/>
      <c r="FJ133" s="10"/>
      <c r="FK133" s="10"/>
      <c r="FL133" s="10"/>
      <c r="FM133" s="10"/>
      <c r="FN133" s="10"/>
      <c r="FO133" s="10"/>
      <c r="FP133" s="10"/>
      <c r="FQ133" s="10"/>
      <c r="FR133" s="10"/>
      <c r="FS133" s="10"/>
      <c r="FT133" s="10"/>
      <c r="FU133" s="10"/>
      <c r="FV133" s="10"/>
      <c r="FW133" s="10"/>
      <c r="FX133" s="10"/>
      <c r="FY133" s="10"/>
      <c r="FZ133" s="10"/>
      <c r="GA133" s="10"/>
      <c r="GB133" s="10"/>
      <c r="GC133" s="10"/>
      <c r="GD133" s="10"/>
      <c r="GE133" s="10"/>
      <c r="GF133" s="10"/>
      <c r="GG133" s="10"/>
      <c r="GH133" s="10"/>
      <c r="GI133" s="10"/>
      <c r="GJ133" s="10"/>
      <c r="GK133" s="10"/>
      <c r="GL133" s="10"/>
      <c r="GM133" s="10"/>
      <c r="GN133" s="10"/>
      <c r="GO133" s="10"/>
      <c r="GP133" s="10"/>
      <c r="GQ133" s="10"/>
      <c r="GR133" s="10"/>
      <c r="GS133" s="10"/>
      <c r="GT133" s="10"/>
      <c r="GU133" s="10"/>
      <c r="GV133" s="10"/>
      <c r="GW133" s="10"/>
      <c r="GX133" s="10"/>
      <c r="GY133" s="10"/>
      <c r="GZ133" s="10"/>
      <c r="HA133" s="10"/>
      <c r="HB133" s="10"/>
      <c r="HC133" s="10"/>
      <c r="HD133" s="10"/>
      <c r="HE133" s="10"/>
      <c r="HF133" s="10"/>
      <c r="HG133" s="10"/>
      <c r="HH133" s="10"/>
      <c r="HI133" s="10"/>
      <c r="HJ133" s="10"/>
      <c r="HK133" s="10"/>
      <c r="HL133" s="10"/>
      <c r="HM133" s="10"/>
      <c r="HN133" s="10"/>
      <c r="HO133" s="10"/>
      <c r="HP133" s="10"/>
      <c r="HQ133" s="10"/>
      <c r="HR133" s="10"/>
      <c r="HS133" s="10"/>
      <c r="HT133" s="10"/>
      <c r="HU133" s="10"/>
      <c r="HV133" s="10"/>
      <c r="HW133" s="10"/>
      <c r="HX133" s="10"/>
      <c r="HY133" s="10"/>
      <c r="HZ133" s="10"/>
      <c r="IA133" s="10"/>
      <c r="IB133" s="10"/>
      <c r="IC133" s="10"/>
      <c r="ID133" s="10"/>
      <c r="IE133" s="10"/>
      <c r="IF133" s="10"/>
      <c r="IG133" s="10"/>
      <c r="IH133" s="10"/>
      <c r="II133" s="10"/>
      <c r="IJ133" s="10"/>
      <c r="IK133" s="10"/>
      <c r="IL133" s="10"/>
      <c r="IM133" s="10"/>
      <c r="IN133" s="10"/>
      <c r="IO133" s="10"/>
      <c r="IP133" s="10"/>
      <c r="IQ133" s="10"/>
      <c r="IR133" s="10"/>
      <c r="IS133" s="10"/>
      <c r="IT133" s="10"/>
      <c r="IU133" s="10"/>
      <c r="IV133" s="10"/>
    </row>
    <row r="134" spans="1:256" ht="15" customHeight="1" x14ac:dyDescent="0.25">
      <c r="A134" s="360"/>
      <c r="B134" s="360"/>
      <c r="C134" s="360"/>
      <c r="D134" s="360"/>
      <c r="E134" s="360"/>
      <c r="F134" s="360"/>
      <c r="G134" s="360"/>
      <c r="H134" s="360"/>
      <c r="I134" s="360"/>
      <c r="J134" s="361"/>
      <c r="K134" s="10"/>
      <c r="L134" s="10"/>
    </row>
    <row r="135" spans="1:256" s="49" customFormat="1" ht="15.75" x14ac:dyDescent="0.2">
      <c r="A135" s="362" t="s">
        <v>87</v>
      </c>
      <c r="B135" s="363"/>
      <c r="C135" s="363"/>
      <c r="D135" s="363"/>
      <c r="E135" s="363"/>
      <c r="F135" s="363"/>
      <c r="G135" s="363"/>
      <c r="H135" s="364"/>
    </row>
    <row r="136" spans="1:256" s="49" customFormat="1" ht="12.75" x14ac:dyDescent="0.2">
      <c r="A136" s="365"/>
      <c r="B136" s="365"/>
      <c r="C136" s="365"/>
      <c r="D136" s="365"/>
      <c r="E136" s="365"/>
      <c r="F136" s="365"/>
      <c r="G136" s="365"/>
      <c r="H136" s="365"/>
      <c r="I136" s="365"/>
      <c r="J136" s="365"/>
    </row>
    <row r="137" spans="1:256" s="66" customFormat="1" ht="29.1" customHeight="1" x14ac:dyDescent="0.25">
      <c r="A137" s="20">
        <v>6</v>
      </c>
      <c r="B137" s="354" t="s">
        <v>88</v>
      </c>
      <c r="C137" s="354"/>
      <c r="D137" s="354"/>
      <c r="E137" s="354"/>
      <c r="F137" s="20" t="s">
        <v>24</v>
      </c>
      <c r="G137" s="367" t="s">
        <v>20</v>
      </c>
      <c r="H137" s="367"/>
    </row>
    <row r="138" spans="1:256" s="66" customFormat="1" x14ac:dyDescent="0.25">
      <c r="A138" s="20" t="s">
        <v>13</v>
      </c>
      <c r="B138" s="354" t="s">
        <v>5</v>
      </c>
      <c r="C138" s="354"/>
      <c r="D138" s="354"/>
      <c r="E138" s="354"/>
      <c r="F138" s="67">
        <v>0.05</v>
      </c>
      <c r="G138" s="366">
        <f>(I34+I87+J98+I123+I132)*F138</f>
        <v>300.39925552324843</v>
      </c>
      <c r="H138" s="366"/>
    </row>
    <row r="139" spans="1:256" s="66" customFormat="1" x14ac:dyDescent="0.25">
      <c r="A139" s="20" t="s">
        <v>14</v>
      </c>
      <c r="B139" s="354" t="s">
        <v>7</v>
      </c>
      <c r="C139" s="354"/>
      <c r="D139" s="354"/>
      <c r="E139" s="354"/>
      <c r="F139" s="67">
        <v>0.1</v>
      </c>
      <c r="G139" s="366">
        <f>(I34+I87+J98+I123+I132)*F139</f>
        <v>600.79851104649686</v>
      </c>
      <c r="H139" s="366"/>
    </row>
    <row r="140" spans="1:256" s="66" customFormat="1" x14ac:dyDescent="0.25">
      <c r="A140" s="20" t="s">
        <v>28</v>
      </c>
      <c r="B140" s="354" t="s">
        <v>6</v>
      </c>
      <c r="C140" s="354"/>
      <c r="D140" s="354"/>
      <c r="E140" s="354"/>
      <c r="F140" s="67"/>
      <c r="G140" s="366"/>
      <c r="H140" s="366"/>
    </row>
    <row r="141" spans="1:256" s="66" customFormat="1" x14ac:dyDescent="0.25">
      <c r="A141" s="20"/>
      <c r="B141" s="354" t="s">
        <v>89</v>
      </c>
      <c r="C141" s="354"/>
      <c r="D141" s="354"/>
      <c r="E141" s="354"/>
      <c r="F141" s="63">
        <v>6.4999999999999997E-3</v>
      </c>
      <c r="G141" s="366">
        <f>(I34+I87+J98+I123+I132)*F141</f>
        <v>39.051903218022296</v>
      </c>
      <c r="H141" s="366"/>
      <c r="I141" s="64"/>
    </row>
    <row r="142" spans="1:256" s="66" customFormat="1" x14ac:dyDescent="0.25">
      <c r="A142" s="20"/>
      <c r="B142" s="354" t="s">
        <v>90</v>
      </c>
      <c r="C142" s="354"/>
      <c r="D142" s="354"/>
      <c r="E142" s="354"/>
      <c r="F142" s="63">
        <v>0.03</v>
      </c>
      <c r="G142" s="366">
        <f>(I34+I87+J98+I123+I132)*F142</f>
        <v>180.23955331394905</v>
      </c>
      <c r="H142" s="366"/>
      <c r="I142" s="64"/>
    </row>
    <row r="143" spans="1:256" s="66" customFormat="1" x14ac:dyDescent="0.25">
      <c r="A143" s="20"/>
      <c r="B143" s="354" t="s">
        <v>91</v>
      </c>
      <c r="C143" s="354"/>
      <c r="D143" s="354"/>
      <c r="E143" s="354"/>
      <c r="F143" s="67"/>
      <c r="G143" s="366"/>
      <c r="H143" s="366"/>
    </row>
    <row r="144" spans="1:256" s="66" customFormat="1" x14ac:dyDescent="0.25">
      <c r="A144" s="20"/>
      <c r="B144" s="354" t="s">
        <v>102</v>
      </c>
      <c r="C144" s="354"/>
      <c r="D144" s="354"/>
      <c r="E144" s="354"/>
      <c r="F144" s="63">
        <v>0.05</v>
      </c>
      <c r="G144" s="366">
        <f>(I34+I87+J98+I123+I132)*F144</f>
        <v>300.39925552324843</v>
      </c>
      <c r="H144" s="366"/>
    </row>
    <row r="145" spans="1:12" s="66" customFormat="1" x14ac:dyDescent="0.25">
      <c r="A145" s="20"/>
      <c r="B145" s="354" t="s">
        <v>86</v>
      </c>
      <c r="C145" s="354"/>
      <c r="D145" s="354"/>
      <c r="E145" s="354"/>
      <c r="G145" s="366"/>
      <c r="H145" s="366"/>
    </row>
    <row r="146" spans="1:12" s="66" customFormat="1" x14ac:dyDescent="0.25">
      <c r="A146" s="367" t="s">
        <v>92</v>
      </c>
      <c r="B146" s="367"/>
      <c r="C146" s="367"/>
      <c r="D146" s="367"/>
      <c r="E146" s="367"/>
      <c r="F146" s="65">
        <f>SUM(F138:F144)</f>
        <v>0.23650000000000004</v>
      </c>
      <c r="G146" s="368">
        <f>SUM(G138:H144)</f>
        <v>1420.888478624965</v>
      </c>
      <c r="H146" s="368"/>
    </row>
    <row r="147" spans="1:12" s="13" customFormat="1" ht="15" customHeight="1" x14ac:dyDescent="0.25">
      <c r="A147" s="10"/>
      <c r="B147" s="10"/>
      <c r="C147" s="10"/>
      <c r="D147" s="10"/>
      <c r="E147" s="10"/>
      <c r="F147" s="10"/>
      <c r="G147" s="43"/>
      <c r="H147" s="43"/>
      <c r="I147" s="10"/>
      <c r="J147" s="11"/>
      <c r="K147" s="10"/>
      <c r="L147" s="10"/>
    </row>
    <row r="148" spans="1:12" s="13" customFormat="1" ht="15" customHeight="1" x14ac:dyDescent="0.25">
      <c r="A148" s="10"/>
      <c r="B148" s="10"/>
      <c r="C148" s="10"/>
      <c r="D148" s="10"/>
      <c r="E148" s="10"/>
      <c r="F148" s="10"/>
      <c r="G148" s="10"/>
      <c r="H148" s="10"/>
      <c r="I148" s="10"/>
      <c r="J148" s="11"/>
      <c r="K148" s="10"/>
      <c r="L148" s="10"/>
    </row>
    <row r="149" spans="1:12" s="13" customFormat="1" ht="15" customHeight="1" x14ac:dyDescent="0.25">
      <c r="A149" s="10"/>
      <c r="B149" s="10"/>
      <c r="C149" s="10"/>
      <c r="D149" s="10"/>
      <c r="E149" s="10"/>
      <c r="F149" s="10"/>
      <c r="G149" s="10"/>
      <c r="H149" s="10"/>
      <c r="I149" s="10"/>
      <c r="J149" s="11"/>
      <c r="K149" s="10"/>
      <c r="L149" s="10"/>
    </row>
    <row r="150" spans="1:12" s="49" customFormat="1" ht="15.75" x14ac:dyDescent="0.2">
      <c r="A150" s="369" t="s">
        <v>93</v>
      </c>
      <c r="B150" s="370"/>
      <c r="C150" s="370"/>
      <c r="D150" s="370"/>
      <c r="E150" s="370"/>
      <c r="F150" s="370"/>
      <c r="G150" s="370"/>
      <c r="H150" s="370"/>
    </row>
    <row r="151" spans="1:12" s="49" customFormat="1" ht="12.75" x14ac:dyDescent="0.2">
      <c r="A151" s="365"/>
      <c r="B151" s="365"/>
      <c r="C151" s="365"/>
      <c r="D151" s="365"/>
      <c r="E151" s="365"/>
      <c r="F151" s="365"/>
      <c r="G151" s="365"/>
      <c r="H151" s="365"/>
      <c r="I151" s="365"/>
    </row>
    <row r="152" spans="1:12" customFormat="1" x14ac:dyDescent="0.25">
      <c r="A152" s="20"/>
      <c r="B152" s="367" t="s">
        <v>62</v>
      </c>
      <c r="C152" s="367"/>
      <c r="D152" s="367"/>
      <c r="E152" s="367"/>
      <c r="F152" s="367"/>
      <c r="G152" s="367"/>
      <c r="H152" s="20" t="s">
        <v>20</v>
      </c>
    </row>
    <row r="153" spans="1:12" customFormat="1" x14ac:dyDescent="0.25">
      <c r="A153" s="20" t="s">
        <v>13</v>
      </c>
      <c r="B153" s="371" t="s">
        <v>63</v>
      </c>
      <c r="C153" s="371"/>
      <c r="D153" s="371"/>
      <c r="E153" s="371"/>
      <c r="F153" s="371"/>
      <c r="G153" s="371"/>
      <c r="H153" s="69">
        <f>I34</f>
        <v>2587.2494999999999</v>
      </c>
    </row>
    <row r="154" spans="1:12" customFormat="1" x14ac:dyDescent="0.25">
      <c r="A154" s="20" t="s">
        <v>14</v>
      </c>
      <c r="B154" s="371" t="s">
        <v>94</v>
      </c>
      <c r="C154" s="371"/>
      <c r="D154" s="371"/>
      <c r="E154" s="371"/>
      <c r="F154" s="371"/>
      <c r="G154" s="371"/>
      <c r="H154" s="69">
        <f>I87</f>
        <v>2760.5384797755996</v>
      </c>
    </row>
    <row r="155" spans="1:12" customFormat="1" x14ac:dyDescent="0.25">
      <c r="A155" s="20" t="s">
        <v>28</v>
      </c>
      <c r="B155" s="371" t="s">
        <v>46</v>
      </c>
      <c r="C155" s="371"/>
      <c r="D155" s="371"/>
      <c r="E155" s="371"/>
      <c r="F155" s="371"/>
      <c r="G155" s="371"/>
      <c r="H155" s="69">
        <f>J98</f>
        <v>171.03559016866666</v>
      </c>
    </row>
    <row r="156" spans="1:12" customFormat="1" x14ac:dyDescent="0.25">
      <c r="A156" s="20" t="s">
        <v>31</v>
      </c>
      <c r="B156" s="373" t="s">
        <v>49</v>
      </c>
      <c r="C156" s="373"/>
      <c r="D156" s="373"/>
      <c r="E156" s="373"/>
      <c r="F156" s="373"/>
      <c r="G156" s="373"/>
      <c r="H156" s="69">
        <f>I123</f>
        <v>261.66721829848001</v>
      </c>
    </row>
    <row r="157" spans="1:12" customFormat="1" x14ac:dyDescent="0.25">
      <c r="A157" s="20" t="s">
        <v>8</v>
      </c>
      <c r="B157" s="371" t="s">
        <v>95</v>
      </c>
      <c r="C157" s="371"/>
      <c r="D157" s="371"/>
      <c r="E157" s="371"/>
      <c r="F157" s="371"/>
      <c r="G157" s="371"/>
      <c r="H157" s="120">
        <f>I132</f>
        <v>227.49432222222225</v>
      </c>
    </row>
    <row r="158" spans="1:12" customFormat="1" ht="12.95" customHeight="1" x14ac:dyDescent="0.25">
      <c r="A158" s="367" t="s">
        <v>96</v>
      </c>
      <c r="B158" s="367"/>
      <c r="C158" s="367"/>
      <c r="D158" s="367"/>
      <c r="E158" s="367"/>
      <c r="F158" s="367"/>
      <c r="G158" s="367"/>
      <c r="H158" s="70">
        <f>SUM(H153:H157)</f>
        <v>6007.9851104649688</v>
      </c>
    </row>
    <row r="159" spans="1:12" customFormat="1" x14ac:dyDescent="0.25">
      <c r="A159" s="20" t="s">
        <v>34</v>
      </c>
      <c r="B159" s="371" t="s">
        <v>97</v>
      </c>
      <c r="C159" s="371"/>
      <c r="D159" s="371"/>
      <c r="E159" s="371"/>
      <c r="F159" s="371"/>
      <c r="G159" s="371"/>
      <c r="H159" s="69">
        <f>G146</f>
        <v>1420.888478624965</v>
      </c>
    </row>
    <row r="160" spans="1:12" customFormat="1" ht="12.95" customHeight="1" x14ac:dyDescent="0.25">
      <c r="A160" s="367" t="s">
        <v>98</v>
      </c>
      <c r="B160" s="367"/>
      <c r="C160" s="367"/>
      <c r="D160" s="367"/>
      <c r="E160" s="367"/>
      <c r="F160" s="367"/>
      <c r="G160" s="367"/>
      <c r="H160" s="71">
        <f>H158+H159</f>
        <v>7428.8735890899334</v>
      </c>
    </row>
    <row r="161" spans="1:9" s="49" customFormat="1" ht="12.95" customHeight="1" x14ac:dyDescent="0.2">
      <c r="A161" s="372" t="s">
        <v>99</v>
      </c>
      <c r="B161" s="372"/>
      <c r="C161" s="372"/>
      <c r="D161" s="372"/>
      <c r="E161" s="372"/>
      <c r="F161" s="372"/>
      <c r="G161" s="372"/>
      <c r="H161" s="72">
        <f>12*H160</f>
        <v>89146.483069079201</v>
      </c>
    </row>
    <row r="162" spans="1:9" s="68" customFormat="1" ht="15" customHeight="1" x14ac:dyDescent="0.2">
      <c r="A162" s="311" t="s">
        <v>100</v>
      </c>
      <c r="B162" s="311"/>
      <c r="C162" s="311"/>
      <c r="D162" s="311"/>
      <c r="E162" s="311"/>
      <c r="F162" s="311"/>
      <c r="G162" s="311"/>
      <c r="H162" s="311"/>
    </row>
    <row r="163" spans="1:9" s="68" customFormat="1" ht="120.95" customHeight="1" x14ac:dyDescent="0.2">
      <c r="A163" s="373" t="s">
        <v>101</v>
      </c>
      <c r="B163" s="373"/>
      <c r="C163" s="373"/>
      <c r="D163" s="373"/>
      <c r="E163" s="373"/>
      <c r="F163" s="373"/>
      <c r="G163" s="373"/>
      <c r="H163" s="373"/>
    </row>
    <row r="164" spans="1:9" s="13" customFormat="1" x14ac:dyDescent="0.25">
      <c r="A164" s="27"/>
      <c r="B164" s="27"/>
      <c r="C164" s="27"/>
      <c r="D164" s="27"/>
      <c r="E164" s="27"/>
      <c r="F164" s="27"/>
      <c r="G164" s="27"/>
      <c r="H164" s="27"/>
      <c r="I164" s="14"/>
    </row>
  </sheetData>
  <mergeCells count="164">
    <mergeCell ref="A160:G160"/>
    <mergeCell ref="A161:G161"/>
    <mergeCell ref="A162:H162"/>
    <mergeCell ref="A163:H163"/>
    <mergeCell ref="B154:G154"/>
    <mergeCell ref="B155:G155"/>
    <mergeCell ref="B156:G156"/>
    <mergeCell ref="B157:G157"/>
    <mergeCell ref="A158:G158"/>
    <mergeCell ref="B159:G159"/>
    <mergeCell ref="A146:E146"/>
    <mergeCell ref="G146:H146"/>
    <mergeCell ref="A150:H150"/>
    <mergeCell ref="A151:I151"/>
    <mergeCell ref="B152:G152"/>
    <mergeCell ref="B153:G153"/>
    <mergeCell ref="B143:E143"/>
    <mergeCell ref="G143:H143"/>
    <mergeCell ref="B144:E144"/>
    <mergeCell ref="G144:H144"/>
    <mergeCell ref="B145:E145"/>
    <mergeCell ref="G145:H145"/>
    <mergeCell ref="B140:E140"/>
    <mergeCell ref="G140:H140"/>
    <mergeCell ref="B141:E141"/>
    <mergeCell ref="G141:H141"/>
    <mergeCell ref="B142:E142"/>
    <mergeCell ref="G142:H142"/>
    <mergeCell ref="B137:E137"/>
    <mergeCell ref="G137:H137"/>
    <mergeCell ref="B138:E138"/>
    <mergeCell ref="G138:H138"/>
    <mergeCell ref="B139:E139"/>
    <mergeCell ref="G139:H139"/>
    <mergeCell ref="B130:H130"/>
    <mergeCell ref="B131:H131"/>
    <mergeCell ref="A132:H132"/>
    <mergeCell ref="A133:J134"/>
    <mergeCell ref="A135:H135"/>
    <mergeCell ref="A136:J136"/>
    <mergeCell ref="A123:H123"/>
    <mergeCell ref="A124:J125"/>
    <mergeCell ref="A126:I126"/>
    <mergeCell ref="B127:H127"/>
    <mergeCell ref="B128:H128"/>
    <mergeCell ref="B129:H129"/>
    <mergeCell ref="B109:H109"/>
    <mergeCell ref="A119:I119"/>
    <mergeCell ref="B120:H120"/>
    <mergeCell ref="B121:H121"/>
    <mergeCell ref="B122:H122"/>
    <mergeCell ref="B103:H103"/>
    <mergeCell ref="B104:H104"/>
    <mergeCell ref="B105:H105"/>
    <mergeCell ref="B106:H106"/>
    <mergeCell ref="B107:H107"/>
    <mergeCell ref="B108:H108"/>
    <mergeCell ref="A112:I112"/>
    <mergeCell ref="B114:H114"/>
    <mergeCell ref="B115:H115"/>
    <mergeCell ref="A116:H116"/>
    <mergeCell ref="A117:I118"/>
    <mergeCell ref="A110:J111"/>
    <mergeCell ref="B96:H96"/>
    <mergeCell ref="B97:H97"/>
    <mergeCell ref="B98:H98"/>
    <mergeCell ref="A99:J100"/>
    <mergeCell ref="A101:J101"/>
    <mergeCell ref="A102:J102"/>
    <mergeCell ref="A90:J90"/>
    <mergeCell ref="B91:H91"/>
    <mergeCell ref="B92:H92"/>
    <mergeCell ref="B93:H93"/>
    <mergeCell ref="B94:H94"/>
    <mergeCell ref="B95:H95"/>
    <mergeCell ref="B75:G75"/>
    <mergeCell ref="B83:H83"/>
    <mergeCell ref="B84:H84"/>
    <mergeCell ref="B85:H85"/>
    <mergeCell ref="B86:H86"/>
    <mergeCell ref="A87:H87"/>
    <mergeCell ref="A88:K89"/>
    <mergeCell ref="B76:G76"/>
    <mergeCell ref="B77:G77"/>
    <mergeCell ref="B78:H78"/>
    <mergeCell ref="A79:I79"/>
    <mergeCell ref="A80:J81"/>
    <mergeCell ref="A82:I82"/>
    <mergeCell ref="B70:H70"/>
    <mergeCell ref="B71:G71"/>
    <mergeCell ref="B72:G72"/>
    <mergeCell ref="B73:G73"/>
    <mergeCell ref="B74:G74"/>
    <mergeCell ref="B64:H64"/>
    <mergeCell ref="B65:H65"/>
    <mergeCell ref="B66:G66"/>
    <mergeCell ref="B67:G67"/>
    <mergeCell ref="B68:G68"/>
    <mergeCell ref="B69:G69"/>
    <mergeCell ref="A57:G57"/>
    <mergeCell ref="B58:G58"/>
    <mergeCell ref="A59:G59"/>
    <mergeCell ref="A60:I60"/>
    <mergeCell ref="A61:J62"/>
    <mergeCell ref="A63:I63"/>
    <mergeCell ref="B51:G51"/>
    <mergeCell ref="B52:C52"/>
    <mergeCell ref="B53:G53"/>
    <mergeCell ref="B54:G54"/>
    <mergeCell ref="B55:G55"/>
    <mergeCell ref="B56:G56"/>
    <mergeCell ref="A44:G44"/>
    <mergeCell ref="A45:I45"/>
    <mergeCell ref="A46:J47"/>
    <mergeCell ref="A48:I48"/>
    <mergeCell ref="B49:G49"/>
    <mergeCell ref="B50:G50"/>
    <mergeCell ref="A38:I38"/>
    <mergeCell ref="A39:I39"/>
    <mergeCell ref="B40:H40"/>
    <mergeCell ref="B41:G41"/>
    <mergeCell ref="B42:G42"/>
    <mergeCell ref="B43:G43"/>
    <mergeCell ref="B30:G30"/>
    <mergeCell ref="B31:H31"/>
    <mergeCell ref="B32:G32"/>
    <mergeCell ref="A34:H34"/>
    <mergeCell ref="A35:I35"/>
    <mergeCell ref="A36:J37"/>
    <mergeCell ref="B25:F25"/>
    <mergeCell ref="G25:I25"/>
    <mergeCell ref="B26:F26"/>
    <mergeCell ref="G26:I26"/>
    <mergeCell ref="A27:I28"/>
    <mergeCell ref="A29:I29"/>
    <mergeCell ref="B33:G33"/>
    <mergeCell ref="B22:F22"/>
    <mergeCell ref="G22:I22"/>
    <mergeCell ref="B23:F23"/>
    <mergeCell ref="G23:I23"/>
    <mergeCell ref="B24:F24"/>
    <mergeCell ref="G24:I24"/>
    <mergeCell ref="B17:F17"/>
    <mergeCell ref="G17:I17"/>
    <mergeCell ref="A18:J19"/>
    <mergeCell ref="A20:I20"/>
    <mergeCell ref="B21:F21"/>
    <mergeCell ref="G21:I21"/>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honeticPr fontId="22" type="noConversion"/>
  <pageMargins left="0.511811024" right="0.511811024" top="0.78740157499999996" bottom="0.78740157499999996" header="0.31496062000000002" footer="0.31496062000000002"/>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B911C4770B81342BEB798D831453045" ma:contentTypeVersion="6" ma:contentTypeDescription="Create a new document." ma:contentTypeScope="" ma:versionID="fa8b3d04140e8a7cf378c07d90c58b77">
  <xsd:schema xmlns:xsd="http://www.w3.org/2001/XMLSchema" xmlns:xs="http://www.w3.org/2001/XMLSchema" xmlns:p="http://schemas.microsoft.com/office/2006/metadata/properties" xmlns:ns3="d59026d4-742b-4a57-97e5-8193f6ca8c08" xmlns:ns4="daec6743-c973-404e-a323-100dd5ff9e59" targetNamespace="http://schemas.microsoft.com/office/2006/metadata/properties" ma:root="true" ma:fieldsID="291c57920a00c90c80f050ead5dfa64f" ns3:_="" ns4:_="">
    <xsd:import namespace="d59026d4-742b-4a57-97e5-8193f6ca8c08"/>
    <xsd:import namespace="daec6743-c973-404e-a323-100dd5ff9e5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9026d4-742b-4a57-97e5-8193f6ca8c0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aec6743-c973-404e-a323-100dd5ff9e5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_activity" ma:index="13"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daec6743-c973-404e-a323-100dd5ff9e59" xsi:nil="true"/>
  </documentManagement>
</p:properties>
</file>

<file path=customXml/itemProps1.xml><?xml version="1.0" encoding="utf-8"?>
<ds:datastoreItem xmlns:ds="http://schemas.openxmlformats.org/officeDocument/2006/customXml" ds:itemID="{1ECCD510-2A20-498F-B11F-8B2300DBBCA6}">
  <ds:schemaRefs>
    <ds:schemaRef ds:uri="http://schemas.microsoft.com/sharepoint/v3/contenttype/forms"/>
  </ds:schemaRefs>
</ds:datastoreItem>
</file>

<file path=customXml/itemProps2.xml><?xml version="1.0" encoding="utf-8"?>
<ds:datastoreItem xmlns:ds="http://schemas.openxmlformats.org/officeDocument/2006/customXml" ds:itemID="{50317810-3DD1-49DE-ACB4-BC011227C9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9026d4-742b-4a57-97e5-8193f6ca8c08"/>
    <ds:schemaRef ds:uri="daec6743-c973-404e-a323-100dd5ff9e5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2303D5E-E547-444F-9856-02903E6E79DE}">
  <ds:schemaRefs>
    <ds:schemaRef ds:uri="http://www.w3.org/XML/1998/namespace"/>
    <ds:schemaRef ds:uri="daec6743-c973-404e-a323-100dd5ff9e59"/>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d59026d4-742b-4a57-97e5-8193f6ca8c08"/>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23</vt:i4>
      </vt:variant>
    </vt:vector>
  </HeadingPairs>
  <TitlesOfParts>
    <vt:vector size="23" baseType="lpstr">
      <vt:lpstr>DIURNO BARREIRAS</vt:lpstr>
      <vt:lpstr>NOTURNO BARREIRAS</vt:lpstr>
      <vt:lpstr>DIURNO ILHÉUS</vt:lpstr>
      <vt:lpstr>NOTURNO ILHÉUS</vt:lpstr>
      <vt:lpstr>DIURNO VITÓRIA DA CONQUISTA</vt:lpstr>
      <vt:lpstr>NOTURNO VITÓRIA DA CONQUISTA</vt:lpstr>
      <vt:lpstr>DIURNO JUAZEIRO</vt:lpstr>
      <vt:lpstr>NOTURNO JUAZEIRO</vt:lpstr>
      <vt:lpstr>DIURNO FEIRA DE SANTANA</vt:lpstr>
      <vt:lpstr>NOTURNO FEIRA DE SANTANA</vt:lpstr>
      <vt:lpstr>DIURNO PORTO SEGURO</vt:lpstr>
      <vt:lpstr>NOTURNO PORTO SEGURO</vt:lpstr>
      <vt:lpstr>RESUMO</vt:lpstr>
      <vt:lpstr>MATERIAIS</vt:lpstr>
      <vt:lpstr>UNIFORMES</vt:lpstr>
      <vt:lpstr>EQUIPAMENTOS</vt:lpstr>
      <vt:lpstr>DIURNO SHOPPING PARALELA SSA</vt:lpstr>
      <vt:lpstr>NOTURNO SHOPPING PARALELA SSA</vt:lpstr>
      <vt:lpstr>DIURNO CORREDOR DA VITÓRIA SSA</vt:lpstr>
      <vt:lpstr>NOTURNO CORREDOR DA VITÓRIA SSA</vt:lpstr>
      <vt:lpstr>SEDE SRBA DIURNO</vt:lpstr>
      <vt:lpstr>SEDE SRBA NOTURNO</vt:lpstr>
      <vt:lpstr>FISCAL SSA DIURNO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figueiredo</dc:creator>
  <cp:lastModifiedBy>Eliezer Gentil de Souza</cp:lastModifiedBy>
  <cp:lastPrinted>2023-03-14T15:12:16Z</cp:lastPrinted>
  <dcterms:created xsi:type="dcterms:W3CDTF">2023-03-10T19:46:25Z</dcterms:created>
  <dcterms:modified xsi:type="dcterms:W3CDTF">2025-04-11T16:54:49Z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0x0101004B911C4770B81342BEB798D831453045</vt:lpwstr>
  </property>
</Properties>
</file>